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19" i="3" l="1"/>
  <c r="M1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L5" i="11"/>
  <c r="B2056" i="106" s="1"/>
  <c r="D2056" i="106" s="1"/>
  <c r="D60" i="36"/>
  <c r="L305" i="29"/>
  <c r="F61" i="34"/>
  <c r="F28" i="108"/>
  <c r="F40" i="108" s="1"/>
  <c r="G42" i="108" s="1"/>
  <c r="E28" i="108"/>
  <c r="H4" i="4"/>
  <c r="B2655" i="106" s="1"/>
  <c r="D2655" i="106" s="1"/>
  <c r="C172" i="5"/>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C114" i="29"/>
  <c r="B757" i="106" s="1"/>
  <c r="D757" i="106" s="1"/>
  <c r="B5214" i="106"/>
  <c r="D5214"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<sst xmlns="http://schemas.openxmlformats.org/spreadsheetml/2006/main" count="5043" uniqueCount="2128">
  <si>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</si>
  <si>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</si>
  <si>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</si>
  <si>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</si>
  <si>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</si>
  <si>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</si>
  <si>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</si>
  <si>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</si>
  <si>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</si>
  <si>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</si>
  <si>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</si>
  <si>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</si>
  <si>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</si>
  <si>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</si>
  <si>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</si>
  <si>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</si>
  <si>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</si>
  <si>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</si>
  <si>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</si>
  <si>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</si>
  <si>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</si>
  <si>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</si>
  <si>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</si>
  <si>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</si>
  <si>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</si>
  <si>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</si>
  <si>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</si>
  <si>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</si>
  <si>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</si>
  <si>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</si>
  <si>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</si>
  <si>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</si>
  <si>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</si>
  <si>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</si>
  <si>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</si>
  <si>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</si>
  <si>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</si>
  <si>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</si>
  <si>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</si>
  <si>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</si>
  <si>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</si>
  <si>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</si>
  <si>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</si>
  <si>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</si>
  <si>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</si>
  <si>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</si>
  <si>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</si>
  <si>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</si>
  <si>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</si>
  <si>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</si>
  <si>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</si>
  <si>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</si>
  <si>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</si>
  <si>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</si>
  <si>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</si>
  <si>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</si>
  <si>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</si>
  <si>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</si>
  <si>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</si>
  <si>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</si>
  <si>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</si>
  <si>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</si>
  <si>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</si>
  <si>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</si>
  <si>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</si>
  <si>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</si>
  <si>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</si>
  <si>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</si>
  <si>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</si>
  <si>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</si>
  <si>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</si>
  <si>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</si>
  <si>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</si>
  <si>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</si>
  <si>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</si>
  <si>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</si>
  <si>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</si>
  <si>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</si>
  <si>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</si>
  <si>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</si>
  <si>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</si>
  <si>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</si>
  <si>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</si>
  <si>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</si>
  <si>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</si>
  <si>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</si>
  <si>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</si>
  <si>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</si>
  <si>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</si>
  <si>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</si>
  <si>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</si>
  <si>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</si>
  <si>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</si>
  <si>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</si>
  <si>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</si>
  <si>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</si>
  <si>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</si>
  <si>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</si>
  <si>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</si>
  <si>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</si>
  <si>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</si>
  <si>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</si>
  <si>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</si>
  <si>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</si>
  <si>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</si>
  <si>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</si>
  <si>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</si>
  <si>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</si>
  <si>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</si>
  <si>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</si>
  <si>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</si>
  <si>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</si>
  <si>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</si>
  <si>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</si>
  <si>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</si>
  <si>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</si>
  <si>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</si>
  <si>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</si>
  <si>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</si>
  <si>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</si>
  <si>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</si>
  <si>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</si>
  <si>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</si>
  <si>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</si>
  <si>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</si>
  <si>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</si>
  <si>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</si>
  <si>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</si>
  <si>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</si>
  <si>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</si>
  <si>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</si>
  <si>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</si>
  <si>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</si>
  <si>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</si>
  <si>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</si>
  <si>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</si>
  <si>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</si>
  <si>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</si>
  <si>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</si>
  <si>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</si>
  <si>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</si>
  <si>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</si>
  <si>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</si>
  <si>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</si>
  <si>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</si>
  <si>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</si>
  <si>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</si>
  <si>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</si>
  <si>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</si>
  <si>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</si>
  <si>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</si>
  <si>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</si>
  <si>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</si>
  <si>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</si>
  <si>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</si>
  <si>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</si>
  <si>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</si>
  <si>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</si>
  <si>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</si>
  <si>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</si>
  <si>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</si>
  <si>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</si>
  <si>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</si>
  <si>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</si>
  <si>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</si>
  <si>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</si>
  <si>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</si>
  <si>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</si>
  <si>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</si>
  <si>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</si>
  <si>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</si>
  <si>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</si>
  <si>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</si>
  <si>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</si>
  <si>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</si>
  <si>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</si>
  <si>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</si>
  <si>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</si>
  <si>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</si>
  <si>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</si>
  <si>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</si>
  <si>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</si>
  <si>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</si>
  <si>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</si>
  <si>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</si>
  <si>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</si>
  <si>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</si>
  <si>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</si>
  <si>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</si>
  <si>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</si>
  <si>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</si>
  <si>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</si>
  <si>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</si>
  <si>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</si>
  <si>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</si>
  <si>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</si>
  <si>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</si>
  <si>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</si>
  <si>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</si>
  <si>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</si>
  <si>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</si>
  <si>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</si>
  <si>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</si>
  <si>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</si>
  <si>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</si>
  <si>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</si>
  <si>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</si>
  <si>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</si>
  <si>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</si>
  <si>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</si>
  <si>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</si>
  <si>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</si>
  <si>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</si>
  <si>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</si>
  <si>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</si>
  <si>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</si>
  <si>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</si>
  <si>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</si>
  <si>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</si>
  <si>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</si>
  <si>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</si>
  <si>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</si>
  <si>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</si>
  <si>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</si>
  <si>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</si>
  <si>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</si>
  <si>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</si>
  <si>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</si>
  <si>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</si>
  <si>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</si>
  <si>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</si>
  <si>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</si>
  <si>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</si>
  <si>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</si>
  <si>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</si>
  <si>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</si>
  <si>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</si>
  <si>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</si>
  <si>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</si>
  <si>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</si>
  <si>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</si>
  <si>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</si>
  <si>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</si>
  <si>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</si>
  <si>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</si>
  <si>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</si>
  <si>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</si>
  <si>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</si>
  <si>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</si>
  <si>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</si>
  <si>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</si>
  <si>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</si>
  <si>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</si>
  <si>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</si>
  <si>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</si>
  <si>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</si>
  <si>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</si>
  <si>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</si>
  <si>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</si>
  <si>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</si>
  <si>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</si>
  <si>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</si>
  <si>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</si>
  <si>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</si>
  <si>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</si>
  <si>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</si>
  <si>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</si>
  <si>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</si>
  <si>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</si>
  <si>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</si>
  <si>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</si>
  <si>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</si>
  <si>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</si>
  <si>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</si>
  <si>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</si>
  <si>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</si>
  <si>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</si>
  <si>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</si>
  <si>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</si>
  <si>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</si>
  <si>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</si>
  <si>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</si>
  <si>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</si>
  <si>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</si>
  <si>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</si>
  <si>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</si>
  <si>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</si>
  <si>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</si>
  <si>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</si>
  <si>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</si>
  <si>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</si>
  <si>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</si>
  <si>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</si>
  <si>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</si>
  <si>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</si>
  <si>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</si>
  <si>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</si>
  <si>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</si>
  <si>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</si>
  <si>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</si>
  <si>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</si>
  <si>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</si>
  <si>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</si>
  <si>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</si>
  <si>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</si>
  <si>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</si>
  <si>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</si>
  <si>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</si>
  <si>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</si>
  <si>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</si>
  <si>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</si>
  <si>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</si>
  <si>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</si>
  <si>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</si>
  <si>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</si>
  <si>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</si>
  <si>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</si>
  <si>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</si>
  <si>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</si>
  <si>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</si>
  <si>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</si>
  <si>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</si>
  <si>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</si>
  <si>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</si>
  <si>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</si>
  <si>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</si>
  <si>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</si>
  <si>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</si>
  <si>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</si>
  <si>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</si>
  <si>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</si>
  <si>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</si>
  <si>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</si>
  <si>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</si>
  <si>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</si>
  <si>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</si>
  <si>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</si>
  <si>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</si>
  <si>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</si>
  <si>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</si>
  <si>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</si>
  <si>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</si>
  <si>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</si>
  <si>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</si>
  <si>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</si>
  <si>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</si>
  <si>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</si>
  <si>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</si>
  <si>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</si>
  <si>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</si>
  <si>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</si>
  <si>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</si>
  <si>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</si>
  <si>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</si>
  <si>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</si>
  <si>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</si>
  <si>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</si>
  <si>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</si>
  <si>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</si>
  <si>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</si>
  <si>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</si>
  <si>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</si>
  <si>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</si>
  <si>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</si>
  <si>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</si>
  <si>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</si>
  <si>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</si>
  <si>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</si>
  <si>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</si>
  <si>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</si>
  <si>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</si>
  <si>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</si>
  <si>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</si>
  <si>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</si>
  <si>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</si>
  <si>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</si>
  <si>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</si>
  <si>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</si>
  <si>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</si>
  <si>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</si>
  <si>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</si>
  <si>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</si>
  <si>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</si>
  <si>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</si>
  <si>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</si>
  <si>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</si>
  <si>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</si>
  <si>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</si>
  <si>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</si>
  <si>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</si>
  <si>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</si>
  <si>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</si>
  <si>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</si>
  <si>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</si>
  <si>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</si>
  <si>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</si>
  <si>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</si>
  <si>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</si>
  <si>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</si>
  <si>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</si>
  <si>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</si>
  <si>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</si>
  <si>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</si>
  <si>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</si>
  <si>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</si>
  <si>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</si>
  <si>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</si>
  <si>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</si>
  <si>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</si>
  <si>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</si>
  <si>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</si>
  <si>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</si>
  <si>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</si>
  <si>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</si>
  <si>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</si>
  <si>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</si>
  <si>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</si>
  <si>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</si>
  <si>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</si>
  <si>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</si>
  <si>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</si>
  <si>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</si>
  <si>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</si>
  <si>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</si>
  <si>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</si>
  <si>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</si>
  <si>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</si>
  <si>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</si>
  <si>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</si>
  <si>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</si>
  <si>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</si>
  <si>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</si>
  <si>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</si>
  <si>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</si>
  <si>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</si>
  <si>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</si>
  <si>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</si>
  <si>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</si>
  <si>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</si>
  <si>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</si>
  <si>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</si>
  <si>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</si>
  <si>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</si>
  <si>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</si>
  <si>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</si>
  <si>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</si>
  <si>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</si>
  <si>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</si>
  <si>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</si>
  <si>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</si>
  <si>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</si>
  <si>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</si>
  <si>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</si>
  <si>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</si>
  <si>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</si>
  <si>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</si>
  <si>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</si>
  <si>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</si>
  <si>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</si>
  <si>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</si>
  <si>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</si>
  <si>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</si>
  <si>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</si>
  <si>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</si>
  <si>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</si>
  <si>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</si>
  <si>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</si>
  <si>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</si>
  <si>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</si>
  <si>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</si>
  <si>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</si>
  <si>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</si>
  <si>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</si>
  <si>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</si>
  <si>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</si>
  <si>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</si>
  <si>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</si>
  <si>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</si>
  <si>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</si>
  <si>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</si>
  <si>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</si>
  <si>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</si>
  <si>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</si>
  <si>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</si>
  <si>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</si>
  <si>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</si>
  <si>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</si>
  <si>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</si>
  <si>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</si>
  <si>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</si>
  <si>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</si>
  <si>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</si>
  <si>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</si>
  <si>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</si>
  <si>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</si>
  <si>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</si>
  <si>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</si>
  <si>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</si>
  <si>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</si>
  <si>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</si>
  <si>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</si>
  <si>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</si>
  <si>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</si>
  <si>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</si>
  <si>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</si>
  <si>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</si>
  <si>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</si>
  <si>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</si>
  <si>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</si>
  <si>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</si>
  <si>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</si>
  <si>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</si>
  <si>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</si>
  <si>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</si>
  <si>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</si>
  <si>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</si>
  <si>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</si>
  <si>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</si>
  <si>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</si>
  <si>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</si>
  <si>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</si>
  <si>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</si>
  <si>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</si>
  <si>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</si>
  <si>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</si>
  <si>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</si>
  <si>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</si>
  <si>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</si>
  <si>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</si>
  <si>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</si>
  <si>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</si>
  <si>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</si>
  <si>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</si>
  <si>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</si>
  <si>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</si>
  <si>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</si>
  <si>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</si>
  <si>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</si>
  <si>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</si>
  <si>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</si>
  <si>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</si>
  <si>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</si>
  <si>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</si>
  <si>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</si>
  <si>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</si>
  <si>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</si>
  <si>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</si>
  <si>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</si>
  <si>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</si>
  <si>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</si>
  <si>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</si>
  <si>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</si>
  <si>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</si>
  <si>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</si>
  <si>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</si>
  <si>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</si>
  <si>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</si>
  <si>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</si>
  <si>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</si>
  <si>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</si>
  <si>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</si>
  <si>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</si>
  <si>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</si>
  <si>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</si>
  <si>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</si>
  <si>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</si>
  <si>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</si>
  <si>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</si>
  <si>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</si>
  <si>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</si>
  <si>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</si>
  <si>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</si>
  <si>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</si>
  <si>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</si>
  <si>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</si>
  <si>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</si>
  <si>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</si>
  <si>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</si>
  <si>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</si>
  <si>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</si>
  <si>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</si>
  <si>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</si>
  <si>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</si>
  <si>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</si>
  <si>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</si>
  <si>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</si>
  <si>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</si>
  <si>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</si>
  <si>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</si>
  <si>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</si>
  <si>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</si>
  <si>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</si>
  <si>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</si>
  <si>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</si>
  <si>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</si>
  <si>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</si>
  <si>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</si>
  <si>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</si>
  <si>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</si>
  <si>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</si>
  <si>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</si>
  <si>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</si>
  <si>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</si>
  <si>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</si>
  <si>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</si>
  <si>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</si>
  <si>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</si>
  <si>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</si>
  <si>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</si>
  <si>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</si>
  <si>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</si>
  <si>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</si>
  <si>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</si>
  <si>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</si>
  <si>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</si>
  <si>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</si>
  <si>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</si>
  <si>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</si>
  <si>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</si>
  <si>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</si>
  <si>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</si>
  <si>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</si>
  <si>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</si>
  <si>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</si>
  <si>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</si>
  <si>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</si>
  <si>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</si>
  <si>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</si>
  <si>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</si>
  <si>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</si>
  <si>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</si>
  <si>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</si>
  <si>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</si>
  <si>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</si>
  <si>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</si>
  <si>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</si>
  <si>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</si>
  <si>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</si>
  <si>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</si>
  <si>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</si>
  <si>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</si>
  <si>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</si>
  <si>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</si>
  <si>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</si>
  <si>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</si>
  <si>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</si>
  <si>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</si>
  <si>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</si>
  <si>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</si>
  <si>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</si>
  <si>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</si>
  <si>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</si>
  <si>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</si>
  <si>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</si>
  <si>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</si>
  <si>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</si>
  <si>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</si>
  <si>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</si>
  <si>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</si>
  <si>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</si>
  <si>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</si>
  <si>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</si>
  <si>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</si>
  <si>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</si>
  <si>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</si>
  <si>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</si>
  <si>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</si>
  <si>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</si>
  <si>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</si>
  <si>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</si>
  <si>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</si>
  <si>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</si>
  <si>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</si>
  <si>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</si>
  <si>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</si>
  <si>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</si>
  <si>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</si>
  <si>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</si>
  <si>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</si>
  <si>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</si>
  <si>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</si>
  <si>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</si>
  <si>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</si>
  <si>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</si>
  <si>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</si>
  <si>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</si>
  <si>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</si>
  <si>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</si>
  <si>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</si>
  <si>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</si>
  <si>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</si>
  <si>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</si>
  <si>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</si>
  <si>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</si>
  <si>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</si>
  <si>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</si>
  <si>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</si>
  <si>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</si>
  <si>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</si>
  <si>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</si>
  <si>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</si>
  <si>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</si>
  <si>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</si>
  <si>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</si>
  <si>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</si>
  <si>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</si>
  <si>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</si>
  <si>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</si>
  <si>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</si>
  <si>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</si>
  <si>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</si>
  <si>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</si>
  <si>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</si>
  <si>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</si>
  <si>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</si>
  <si>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</si>
  <si>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</si>
  <si>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</si>
  <si>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</si>
  <si>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</si>
  <si>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</si>
  <si>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</si>
  <si>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</si>
  <si>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</si>
  <si>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</si>
  <si>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</si>
  <si>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</si>
  <si>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</si>
  <si>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</si>
  <si>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</si>
  <si>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</si>
  <si>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</si>
  <si>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</si>
  <si>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</si>
  <si>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</si>
  <si>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</si>
  <si>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</si>
  <si>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</si>
  <si>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</si>
  <si>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</si>
  <si>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</si>
  <si>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</si>
  <si>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</si>
  <si>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</si>
  <si>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</si>
  <si>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</si>
  <si>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</si>
  <si>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</si>
  <si>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</si>
  <si>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</si>
  <si>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</si>
  <si>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</si>
  <si>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</si>
  <si>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</si>
  <si>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</si>
  <si>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</si>
  <si>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</si>
  <si>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</si>
  <si>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</si>
  <si>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</si>
  <si>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</si>
  <si>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</si>
  <si>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</si>
  <si>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</si>
  <si>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</si>
  <si>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</si>
  <si>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</si>
  <si>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</si>
  <si>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</si>
  <si>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</si>
  <si>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</si>
  <si>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</si>
  <si>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</si>
  <si>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</si>
  <si>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</si>
  <si>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</si>
  <si>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</si>
  <si>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</si>
  <si>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</si>
  <si>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</si>
  <si>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</si>
  <si>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</si>
  <si>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</si>
  <si>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</si>
  <si>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</si>
  <si>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</si>
  <si>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</si>
  <si>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</si>
  <si>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</si>
  <si>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</si>
  <si>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</si>
  <si>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</si>
  <si>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</si>
  <si>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</si>
  <si>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</si>
  <si>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</si>
  <si>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</si>
  <si>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</si>
  <si>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</si>
  <si>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</si>
  <si>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</si>
  <si>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</si>
  <si>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</si>
  <si>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</si>
  <si>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</si>
  <si>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</si>
  <si>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</si>
  <si>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</si>
  <si>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</si>
  <si>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</si>
  <si>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</si>
  <si>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</si>
  <si>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</si>
  <si>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</si>
  <si>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</si>
  <si>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</si>
  <si>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</si>
  <si>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</si>
  <si>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</si>
  <si>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</si>
  <si>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</si>
  <si>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</si>
  <si>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</si>
  <si>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</si>
  <si>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</si>
  <si>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</si>
  <si>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</si>
  <si>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</si>
  <si>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</si>
  <si>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</si>
  <si>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</si>
  <si>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</si>
  <si>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</si>
  <si>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</si>
  <si>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</si>
  <si>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</si>
  <si>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</si>
  <si>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</si>
  <si>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</si>
  <si>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</si>
  <si>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</si>
  <si>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</si>
  <si>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</si>
  <si>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</si>
  <si>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</si>
  <si>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</si>
  <si>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</si>
  <si>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</si>
  <si>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</si>
  <si>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</si>
  <si>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</si>
  <si>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</si>
  <si>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</si>
  <si>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</si>
  <si>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</si>
  <si>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</si>
  <si>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</si>
  <si>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</si>
  <si>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</si>
  <si>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</si>
  <si>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</si>
  <si>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</si>
  <si>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</si>
  <si>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</si>
  <si>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</si>
  <si>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</si>
  <si>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</si>
  <si>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</si>
  <si>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</si>
  <si>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</si>
  <si>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</si>
  <si>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</si>
  <si>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</si>
  <si>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</si>
  <si>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</si>
  <si>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</si>
  <si>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</si>
  <si>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</si>
  <si>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</si>
  <si>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</si>
  <si>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</si>
  <si>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</si>
  <si>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</si>
  <si>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</si>
  <si>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</si>
  <si>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</si>
  <si>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</si>
  <si>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</si>
  <si>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</si>
  <si>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</si>
  <si>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</si>
  <si>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</si>
  <si>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</si>
  <si>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</si>
  <si>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</si>
  <si>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</si>
  <si>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</si>
  <si>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</si>
  <si>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</si>
  <si>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</si>
  <si>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</si>
  <si>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</si>
  <si>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</si>
  <si>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</si>
  <si>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</si>
  <si>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</si>
  <si>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</si>
  <si>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</si>
  <si>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</si>
  <si>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</si>
  <si>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</si>
  <si>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</si>
  <si>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</si>
  <si>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</si>
  <si>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</si>
  <si>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</si>
  <si>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</si>
  <si>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</si>
  <si>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</si>
  <si>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</si>
  <si>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</si>
  <si>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</si>
  <si>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</si>
  <si>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</si>
  <si>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</si>
  <si>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</si>
  <si>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</si>
  <si>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</si>
  <si>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</si>
  <si>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</si>
  <si>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</si>
  <si>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</si>
  <si>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</si>
  <si>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</si>
  <si>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</si>
  <si>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</si>
  <si>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</si>
  <si>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</si>
  <si>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</si>
  <si>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</si>
  <si>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</si>
  <si>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</si>
  <si>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</si>
  <si>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</si>
  <si>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</si>
  <si>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</si>
  <si>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</si>
  <si>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</si>
  <si>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</si>
  <si>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</si>
  <si>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</si>
  <si>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</si>
  <si>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</si>
  <si>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</si>
  <si>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</si>
  <si>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</si>
  <si>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</si>
  <si>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</si>
  <si>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</si>
  <si>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</si>
  <si>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</si>
  <si>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</si>
  <si>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</si>
  <si>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</si>
  <si>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</si>
  <si>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</si>
  <si>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</si>
  <si>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</si>
  <si>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</si>
  <si>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</si>
  <si>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</si>
  <si>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</si>
  <si>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</si>
  <si>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</si>
  <si>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</si>
  <si>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</si>
  <si>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</si>
  <si>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</si>
  <si>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</si>
  <si>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</si>
  <si>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</si>
  <si>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</si>
  <si>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</si>
  <si>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</si>
  <si>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</si>
  <si>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</si>
  <si>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</si>
  <si>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</si>
  <si>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</si>
  <si>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</si>
  <si>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</si>
  <si>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</si>
  <si>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</si>
  <si>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</si>
  <si>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</si>
  <si>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</si>
  <si>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</si>
  <si>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</si>
  <si>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</si>
  <si>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</si>
  <si>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</si>
  <si>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</si>
  <si>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</si>
  <si>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</si>
  <si>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</si>
  <si>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</si>
  <si>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</si>
  <si>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</si>
  <si>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</si>
  <si>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</si>
  <si>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</si>
  <si>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</si>
  <si>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</si>
  <si>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</si>
  <si>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</si>
  <si>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</si>
  <si>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</si>
  <si>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</si>
  <si>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</si>
  <si>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</si>
  <si>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</si>
  <si>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</si>
  <si>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</si>
  <si>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</si>
  <si>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</si>
  <si>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</si>
  <si>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</si>
  <si>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</si>
  <si>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</si>
  <si>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</si>
  <si>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</si>
  <si>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</si>
  <si>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</si>
  <si>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</si>
  <si>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</si>
  <si>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</si>
  <si>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</si>
  <si>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</si>
  <si>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</si>
  <si>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</si>
  <si>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</si>
  <si>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</si>
  <si>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</si>
  <si>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</si>
  <si>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</si>
  <si>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</si>
  <si>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</si>
  <si>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</si>
  <si>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</si>
  <si>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</si>
  <si>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</si>
  <si>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</si>
  <si>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</si>
  <si>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</si>
  <si>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</si>
  <si>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</si>
  <si>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</si>
  <si>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</si>
  <si>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</si>
  <si>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</si>
  <si>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</si>
  <si>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</si>
  <si>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</si>
  <si>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</si>
  <si>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</si>
  <si>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</si>
  <si>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</si>
  <si>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</si>
  <si>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</si>
  <si>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</si>
  <si>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</si>
  <si>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</si>
  <si>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</si>
  <si>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</si>
  <si>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</si>
  <si>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</si>
  <si>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</si>
  <si>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</si>
  <si>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</si>
  <si>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</si>
  <si>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</si>
  <si>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</si>
  <si>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</si>
  <si>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</si>
  <si>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</si>
  <si>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</si>
  <si>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</si>
  <si>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</si>
  <si>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</si>
  <si>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</si>
  <si>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</si>
  <si>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</si>
  <si>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</si>
  <si>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</si>
  <si>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</si>
  <si>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</si>
  <si>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</si>
  <si>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</si>
  <si>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</si>
  <si>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</si>
  <si>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</si>
  <si>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</si>
  <si>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</si>
  <si>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</si>
  <si>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</si>
  <si>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</si>
  <si>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</si>
  <si>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</si>
  <si>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</si>
  <si>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</si>
  <si>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</si>
  <si>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</si>
  <si>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</si>
  <si>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</si>
  <si>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</si>
  <si>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</si>
  <si>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</si>
  <si>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</si>
  <si>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</si>
  <si>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</si>
  <si>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</si>
  <si>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</si>
  <si>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</si>
  <si>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</si>
  <si>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</si>
  <si>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</si>
  <si>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</si>
  <si>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</si>
  <si>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</si>
  <si>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</si>
  <si>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</si>
  <si>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</si>
  <si>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</si>
  <si>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</si>
  <si>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</si>
  <si>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</si>
  <si>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</si>
  <si>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</si>
  <si>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</si>
  <si>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</si>
  <si>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</si>
  <si>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</si>
  <si>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</si>
  <si>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</si>
  <si>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</si>
  <si>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</si>
  <si>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</si>
  <si>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</si>
  <si>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</si>
  <si>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</si>
  <si>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</si>
  <si>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</si>
  <si>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</si>
  <si>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</si>
  <si>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</si>
  <si>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</si>
  <si>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</si>
  <si>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</si>
  <si>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</si>
  <si>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</si>
  <si>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</si>
  <si>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</si>
  <si>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</si>
  <si>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</si>
  <si>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</si>
  <si>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</si>
  <si>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</si>
  <si>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</si>
  <si>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</si>
  <si>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</si>
  <si>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</si>
  <si>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</si>
  <si>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</si>
  <si>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</si>
  <si>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</si>
  <si>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</si>
  <si>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</si>
  <si>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</si>
  <si>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</si>
  <si>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</si>
  <si>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</si>
  <si>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</si>
  <si>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</si>
  <si>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</si>
  <si>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</si>
  <si>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</si>
  <si>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</si>
  <si>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</si>
  <si>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</si>
  <si>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</si>
  <si>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</si>
  <si>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</si>
  <si>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</si>
  <si>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</si>
  <si>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</si>
  <si>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</si>
  <si>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</si>
  <si>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</si>
  <si>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</si>
  <si>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</si>
  <si>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</si>
  <si>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</si>
  <si>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</si>
  <si>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</si>
  <si>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</si>
  <si>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</si>
  <si>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</si>
  <si>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</si>
  <si>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</si>
  <si>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</si>
  <si>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</si>
  <si>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</si>
  <si>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</si>
  <si>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</si>
  <si>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</si>
  <si>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</si>
  <si>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</si>
  <si>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</si>
  <si>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</si>
  <si>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</si>
  <si>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</si>
  <si>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</si>
  <si>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</si>
  <si>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</si>
  <si>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</si>
  <si>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</si>
  <si>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</si>
  <si>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</si>
  <si>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</si>
  <si>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</si>
  <si>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</si>
  <si>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</si>
  <si>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</si>
  <si>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</si>
  <si>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</si>
  <si>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</si>
  <si>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</si>
  <si>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</si>
  <si>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</si>
  <si>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</si>
  <si>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</si>
  <si>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</si>
  <si>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</si>
  <si>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</si>
  <si>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</si>
  <si>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</si>
  <si>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</si>
  <si>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</si>
  <si>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</si>
  <si>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</si>
  <si>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</si>
  <si>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</si>
  <si>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</si>
  <si>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</si>
  <si>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</si>
  <si>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</si>
  <si>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</si>
  <si>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</si>
  <si>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</si>
  <si>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</si>
  <si>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</si>
  <si>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</si>
  <si>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</si>
  <si>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</si>
  <si>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</si>
  <si>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</si>
  <si>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</si>
  <si>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</si>
  <si>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</si>
  <si>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</si>
  <si>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</si>
  <si>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</si>
  <si>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</si>
  <si>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</si>
  <si>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</si>
  <si>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</si>
  <si>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</si>
  <si>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</si>
  <si>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</si>
  <si>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</si>
  <si>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</si>
  <si>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</si>
  <si>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</si>
  <si>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</si>
  <si>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</si>
  <si>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</si>
  <si>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</si>
  <si>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</si>
  <si>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</si>
  <si>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</si>
  <si>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</si>
  <si>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</si>
  <si>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</si>
  <si>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</si>
  <si>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</si>
  <si>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</si>
  <si>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</si>
  <si>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</si>
  <si>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</si>
  <si>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</si>
  <si>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</si>
  <si>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</si>
  <si>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</si>
  <si>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</si>
  <si>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</si>
  <si>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</si>
  <si>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</si>
  <si>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</si>
  <si>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</si>
  <si>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</si>
  <si>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</si>
  <si>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</si>
  <si>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</si>
  <si>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</si>
  <si>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</si>
  <si>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</si>
  <si>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</si>
  <si>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</si>
  <si>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</si>
  <si>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</si>
  <si>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</si>
  <si>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</si>
  <si>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</si>
  <si>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</si>
  <si>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</si>
  <si>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</si>
  <si>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</si>
  <si>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</si>
  <si>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</si>
  <si>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</si>
  <si>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</si>
  <si>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</si>
  <si>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</si>
  <si>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</si>
  <si>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</si>
  <si>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</si>
  <si>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</si>
  <si>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</si>
  <si>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</si>
  <si>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</si>
  <si>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</si>
  <si>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</si>
  <si>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</si>
  <si>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</si>
  <si>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</si>
  <si>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</si>
  <si>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</si>
  <si>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</si>
  <si>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</si>
  <si>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</si>
  <si>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</si>
  <si>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</si>
  <si>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</si>
  <si>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</si>
  <si>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</si>
  <si>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</si>
  <si>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</si>
  <si>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</si>
  <si>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</si>
  <si>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</si>
  <si>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</si>
  <si>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</si>
  <si>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</si>
  <si>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</si>
  <si>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</si>
  <si>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</si>
  <si>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</si>
  <si>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</si>
  <si>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</si>
  <si>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</si>
  <si>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</si>
  <si>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</si>
  <si>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</si>
  <si>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</si>
  <si>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</si>
  <si>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</si>
  <si>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</si>
  <si>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</si>
  <si>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</si>
  <si>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</si>
  <si>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</si>
  <si>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</si>
  <si>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</si>
  <si>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</si>
  <si>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</si>
  <si>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</si>
  <si>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</si>
  <si>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</si>
  <si>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</si>
  <si>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</si>
  <si>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</si>
  <si>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</si>
  <si>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</si>
  <si>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</si>
  <si>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</si>
  <si>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</si>
  <si>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</si>
  <si>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</si>
  <si>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</si>
  <si>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</si>
  <si>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</si>
  <si>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</si>
  <si>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</si>
  <si>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</si>
  <si>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</si>
  <si>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</si>
  <si>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</si>
  <si>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</si>
  <si>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</si>
  <si>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</si>
  <si>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</si>
  <si>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</si>
  <si>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</si>
  <si>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</si>
  <si>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</si>
  <si>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</si>
  <si>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</si>
  <si>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</si>
  <si>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</si>
  <si>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</si>
  <si>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</si>
  <si>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</si>
  <si>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</si>
  <si>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</si>
  <si>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</si>
  <si>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</si>
  <si>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</si>
  <si>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</si>
  <si>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</si>
  <si>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</si>
  <si>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</si>
  <si>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</si>
  <si>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</si>
  <si>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</si>
  <si>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</si>
  <si>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</si>
  <si>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</si>
  <si>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</si>
  <si>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</si>
  <si>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</si>
  <si>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</si>
  <si>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</si>
  <si>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</si>
  <si>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</si>
  <si>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</si>
  <si>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</si>
  <si>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</si>
  <si>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</si>
  <si>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</si>
  <si>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</si>
  <si>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</si>
  <si>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</si>
  <si>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</si>
  <si>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</si>
  <si>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</si>
  <si>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</si>
  <si>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</si>
  <si>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</si>
  <si>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</si>
  <si>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</si>
  <si>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</si>
  <si>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</si>
  <si>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</si>
  <si>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</si>
  <si>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</si>
  <si>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</si>
  <si>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</si>
  <si>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</si>
  <si>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</si>
  <si>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</si>
  <si>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</si>
  <si>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</si>
  <si>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</si>
  <si>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</si>
  <si>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</si>
  <si>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</si>
  <si>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</si>
  <si>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</si>
  <si>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</si>
  <si>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</si>
  <si>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</si>
  <si>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</si>
  <si>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</si>
  <si>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</si>
  <si>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</si>
  <si>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</si>
  <si>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</si>
  <si>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</si>
  <si>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</si>
  <si>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</si>
  <si>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</si>
  <si>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</si>
  <si>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</si>
  <si>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</si>
  <si>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</si>
  <si>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</si>
  <si>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</si>
  <si>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</si>
  <si>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</si>
  <si>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</si>
  <si>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</si>
  <si>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</si>
  <si>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</si>
  <si>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</si>
  <si>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</si>
  <si>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</si>
  <si>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</si>
  <si>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</si>
  <si>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</si>
  <si>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</si>
  <si>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</si>
  <si>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</si>
  <si>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</si>
  <si>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</si>
  <si>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</si>
  <si>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</si>
  <si>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</si>
  <si>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</si>
  <si>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</si>
  <si>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</si>
  <si>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</si>
  <si>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</si>
  <si>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</si>
  <si>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</si>
  <si>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</si>
  <si>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</si>
  <si>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</si>
  <si>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</si>
  <si>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</si>
  <si>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</si>
  <si>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</si>
  <si>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</si>
  <si>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</si>
  <si>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</si>
  <si>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</si>
  <si>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</si>
  <si>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</si>
  <si>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</si>
  <si>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</si>
  <si>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</si>
  <si>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</si>
  <si>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</si>
  <si>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</si>
  <si>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</si>
  <si>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</si>
  <si>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</si>
  <si>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</si>
  <si>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</si>
  <si>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</si>
  <si>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</si>
  <si>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</si>
  <si>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</si>
  <si>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</si>
  <si>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</si>
  <si>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</si>
  <si>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</si>
  <si>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</si>
  <si>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</si>
  <si>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</si>
  <si>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</si>
  <si>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</si>
  <si>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</si>
  <si>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</si>
  <si>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</si>
  <si>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</si>
  <si>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</si>
  <si>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</si>
  <si>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</si>
  <si>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</si>
  <si>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</si>
  <si>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</si>
  <si>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</si>
  <si>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</si>
  <si>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</si>
  <si>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</si>
  <si>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</si>
  <si>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</si>
  <si>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</si>
  <si>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</si>
  <si>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</si>
  <si>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</si>
  <si>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</si>
  <si>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</si>
  <si>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</si>
  <si>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</si>
  <si>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</si>
  <si>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</si>
  <si>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</si>
  <si>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</si>
  <si>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</si>
  <si>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</si>
  <si>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</si>
  <si>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</si>
  <si>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</si>
  <si>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</si>
  <si>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</si>
  <si>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</si>
  <si>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</si>
  <si>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</si>
  <si>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</si>
  <si>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</si>
  <si>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</si>
  <si>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</si>
  <si>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</si>
  <si>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</si>
  <si>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</si>
  <si>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</si>
  <si>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</si>
  <si>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</si>
  <si>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</si>
  <si>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</si>
  <si>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</si>
  <si>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</si>
  <si>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</si>
  <si>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</si>
  <si>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</si>
  <si>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</si>
  <si>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</si>
  <si>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</si>
  <si>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</si>
  <si>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</si>
  <si>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</si>
  <si>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</si>
  <si>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</si>
  <si>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</si>
  <si>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</si>
  <si>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</si>
  <si>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</si>
  <si>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</si>
  <si>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</si>
  <si>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</si>
  <si>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</si>
  <si>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</si>
  <si>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</si>
  <si>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</si>
  <si>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</si>
  <si>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</si>
  <si>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</si>
  <si>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</si>
  <si>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</si>
  <si>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</si>
  <si>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</si>
  <si>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</si>
  <si>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</si>
  <si>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</si>
  <si>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</si>
  <si>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</si>
  <si>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</si>
  <si>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</si>
  <si>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</si>
  <si>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</si>
  <si>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</si>
  <si>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</si>
  <si>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</si>
  <si>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</si>
  <si>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</si>
  <si>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</si>
  <si>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</si>
  <si>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</si>
  <si>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</si>
  <si>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</si>
  <si>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</si>
  <si>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</si>
  <si>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</si>
  <si>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</si>
  <si>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</si>
  <si>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</si>
  <si>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</si>
  <si>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</si>
  <si>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</si>
  <si>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</si>
  <si>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</si>
  <si>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</si>
  <si>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</si>
  <si>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</si>
  <si>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</si>
  <si>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</si>
  <si>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</si>
  <si>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</si>
  <si>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</si>
  <si>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</si>
  <si>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</si>
  <si>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</si>
  <si>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</si>
  <si>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</si>
  <si>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</si>
  <si>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</si>
  <si>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</si>
  <si>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</si>
  <si>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</si>
  <si>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</si>
  <si>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</si>
  <si>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</si>
  <si>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</si>
  <si>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</si>
  <si>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</si>
  <si>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</si>
  <si>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</si>
  <si>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</si>
  <si>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</si>
  <si>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</si>
  <si>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</si>
  <si>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</si>
  <si>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</si>
  <si>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</si>
  <si>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</si>
  <si>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</si>
  <si>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</si>
  <si>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</si>
  <si>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</si>
  <si>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</si>
  <si>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</si>
  <si>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</si>
  <si>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</si>
  <si>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</si>
  <si>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</si>
  <si>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</si>
  <si>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</si>
  <si>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</si>
  <si>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</si>
  <si>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</si>
  <si>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</si>
  <si>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</si>
  <si>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</si>
  <si>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</si>
  <si>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</si>
  <si>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</si>
  <si>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</si>
  <si>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</si>
  <si>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</si>
  <si>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</si>
  <si>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</si>
  <si>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</si>
  <si>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</si>
  <si>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</si>
  <si>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</si>
  <si>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</si>
  <si>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</si>
  <si>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</si>
  <si>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</si>
  <si>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</si>
  <si>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</si>
  <si>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</si>
  <si>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</si>
  <si>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</si>
  <si>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</si>
  <si>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</si>
  <si>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</si>
  <si>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</si>
  <si>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</si>
  <si>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</si>
  <si>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</si>
  <si>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</si>
  <si>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</si>
  <si>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</si>
  <si>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</si>
  <si>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</si>
  <si>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</si>
  <si>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</si>
  <si>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</si>
  <si>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</si>
  <si>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</si>
  <si>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</si>
  <si>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</si>
  <si>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</si>
  <si>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</si>
  <si>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</si>
  <si>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</si>
  <si>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</si>
  <si>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</si>
  <si>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</si>
  <si>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</si>
  <si>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</si>
  <si>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</si>
  <si>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</si>
  <si>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</si>
  <si>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</si>
  <si>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</si>
  <si>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</si>
  <si>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</si>
  <si>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</si>
  <si>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</si>
  <si>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</si>
  <si>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</si>
  <si>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</si>
  <si>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</si>
  <si>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</si>
  <si>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</si>
  <si>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</si>
  <si>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</si>
  <si>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</si>
  <si>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</si>
  <si>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</si>
  <si>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</si>
  <si>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</si>
  <si>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</si>
  <si>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</si>
  <si>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</si>
  <si>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</si>
  <si>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</si>
  <si>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</si>
  <si>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</si>
  <si>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</si>
  <si>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</si>
  <si>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</si>
  <si>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</si>
  <si>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</si>
  <si>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</si>
  <si>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</si>
  <si>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</si>
  <si>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</si>
  <si>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</si>
  <si>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</si>
  <si>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</si>
  <si>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</si>
  <si>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</si>
  <si>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</si>
  <si>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</si>
  <si>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</si>
  <si>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</si>
  <si>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</si>
  <si>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</si>
  <si>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</si>
  <si>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</si>
  <si>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</si>
  <si>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</si>
  <si>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</si>
  <si>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</si>
  <si>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</si>
  <si>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</si>
  <si>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</si>
  <si>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</si>
  <si>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</si>
  <si>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</si>
  <si>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</si>
  <si>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</si>
  <si>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</si>
  <si>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</si>
  <si>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</si>
  <si>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</si>
  <si>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</si>
  <si>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</si>
  <si>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</si>
  <si>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</si>
  <si>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</si>
  <si>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</si>
  <si>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</si>
  <si>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</si>
  <si>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</si>
  <si>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</si>
  <si>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</si>
  <si>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</si>
  <si>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</si>
  <si>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</si>
  <si>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</si>
  <si>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</si>
  <si>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</si>
  <si>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</si>
  <si>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</si>
  <si>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</si>
  <si>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</si>
  <si>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</si>
  <si>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</si>
  <si>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</si>
  <si>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</si>
  <si>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</si>
  <si>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</si>
  <si>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</si>
  <si>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</si>
  <si>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</si>
  <si>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</si>
  <si>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</si>
  <si>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</si>
  <si>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</si>
  <si>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</si>
  <si>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</si>
  <si>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</si>
  <si>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</si>
  <si>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</si>
  <si>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</si>
  <si>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</si>
  <si>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</si>
  <si>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</si>
  <si>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</si>
  <si>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</si>
  <si>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</si>
  <si>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</si>
  <si>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</si>
  <si>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</si>
  <si>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</si>
  <si>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</si>
  <si>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</si>
  <si>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</si>
  <si>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</si>
  <si>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</si>
  <si>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</si>
  <si>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</si>
  <si>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</si>
  <si>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</si>
  <si>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</si>
  <si>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</si>
  <si>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</si>
  <si>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</si>
  <si>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</si>
  <si>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</si>
  <si>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</si>
  <si>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</si>
  <si>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</si>
  <si>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</si>
  <si>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</si>
  <si>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</si>
  <si>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</si>
  <si>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</si>
  <si>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</si>
  <si>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</si>
  <si>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</si>
  <si>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</si>
  <si>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</si>
  <si>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</si>
  <si>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</si>
  <si>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</si>
  <si>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</si>
  <si>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</si>
  <si>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</si>
  <si>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</si>
  <si>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</si>
  <si>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</si>
  <si>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</si>
  <si>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</si>
  <si>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</si>
  <si>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</si>
  <si>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</si>
  <si>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</si>
  <si>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</si>
  <si>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</si>
  <si>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</si>
  <si>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</si>
  <si>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</si>
  <si>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</si>
  <si>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</si>
  <si>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</si>
  <si>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</si>
  <si>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</si>
  <si>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</si>
  <si>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</si>
  <si>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</si>
  <si>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</si>
  <si>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</si>
  <si>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</si>
  <si>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</si>
  <si>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</si>
  <si>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</si>
  <si>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</si>
  <si>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</si>
  <si>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</si>
  <si>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</si>
  <si>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</si>
  <si>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</si>
  <si>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</si>
  <si>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</si>
  <si>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</si>
  <si>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</si>
  <si>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</si>
  <si>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</si>
  <si>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</si>
  <si>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</si>
  <si>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</si>
  <si>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</si>
  <si>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</si>
  <si>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</si>
  <si>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</si>
  <si>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</si>
  <si>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</si>
  <si>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</si>
  <si>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</si>
  <si>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</si>
  <si>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</si>
  <si>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</si>
  <si>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</si>
  <si>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</si>
  <si>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</si>
  <si>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</si>
  <si>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</si>
  <si>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</si>
  <si>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</si>
  <si>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</si>
  <si>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</si>
  <si>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</si>
  <si>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</si>
  <si>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</si>
  <si>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</si>
  <si>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</si>
  <si>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</si>
  <si>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</si>
  <si>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</si>
  <si>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</si>
  <si>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</si>
  <si>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</si>
  <si>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</si>
  <si>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</si>
  <si>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</si>
  <si>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</si>
  <si>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</si>
  <si>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</si>
  <si>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</si>
  <si>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</si>
  <si>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</si>
  <si>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</si>
  <si>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</si>
  <si>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</si>
  <si>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</si>
  <si>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</si>
  <si>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</si>
  <si>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</si>
  <si>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</si>
  <si>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</si>
  <si>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</si>
  <si>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</si>
  <si>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</si>
  <si>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</si>
  <si>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</si>
  <si>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</si>
  <si>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</si>
  <si>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</si>
  <si>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</si>
  <si>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</si>
  <si>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</si>
  <si>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</si>
  <si>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</si>
  <si>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</si>
  <si>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</si>
  <si>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</si>
  <si>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</si>
  <si>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</si>
  <si>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</si>
  <si>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</si>
  <si>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</si>
  <si>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</si>
  <si>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</si>
  <si>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</si>
  <si>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</si>
  <si>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</si>
  <si>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</si>
  <si>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</si>
  <si>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</si>
  <si>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</si>
  <si>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</si>
  <si>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</si>
  <si>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</si>
  <si>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</si>
  <si>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</si>
  <si>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</si>
  <si>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</si>
  <si>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</si>
  <si>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</si>
  <si>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</si>
  <si>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</si>
  <si>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</si>
  <si>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</si>
  <si>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</si>
  <si>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</si>
  <si>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</si>
  <si>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</si>
  <si>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</si>
  <si>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</si>
  <si>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</si>
  <si>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</si>
  <si>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</si>
  <si>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</si>
  <si>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</si>
  <si>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</si>
  <si>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</si>
  <si>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</si>
  <si>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</si>
  <si>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</si>
  <si>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</si>
  <si>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</si>
  <si>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</si>
  <si>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</si>
  <si>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</si>
  <si>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</si>
  <si>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</si>
  <si>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</si>
  <si>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</si>
  <si>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</si>
  <si>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</si>
  <si>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</si>
  <si>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</si>
  <si>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</si>
  <si>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</si>
  <si>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</si>
  <si>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</si>
  <si>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</si>
  <si>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</si>
  <si>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</si>
  <si>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</si>
  <si>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</si>
  <si>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56-000-0000-40</t>
  </si>
  <si>
    <t>Will</t>
  </si>
  <si>
    <t>Wilco Area Career Center</t>
  </si>
  <si>
    <t>500 Wilco Boulevard</t>
  </si>
  <si>
    <t>Romeoville</t>
  </si>
  <si>
    <t>cpopek@wilco.k12.il.us</t>
  </si>
  <si>
    <t>Mack &amp; Associates, P.C.</t>
  </si>
  <si>
    <t>Tawnya Mack, CPA</t>
  </si>
  <si>
    <t>116 E. Washington St., Suite One</t>
  </si>
  <si>
    <t>Morris</t>
  </si>
  <si>
    <t>IL</t>
  </si>
  <si>
    <t>815-942-3306</t>
  </si>
  <si>
    <t>815-942-9430</t>
  </si>
  <si>
    <t>060-010554</t>
  </si>
  <si>
    <t>tmack@mackcpas.com</t>
  </si>
  <si>
    <t>Katrina Plese</t>
  </si>
  <si>
    <t>kplese@wilco.k12.il.us</t>
  </si>
  <si>
    <t>815-838-6941</t>
  </si>
  <si>
    <t>815-838-1163</t>
  </si>
  <si>
    <t>Page 12, Acct. #3999 - Other Restricted State Resources - ISBE Maintenance Grant</t>
  </si>
  <si>
    <t>Series 2016 Debt Certificates</t>
  </si>
  <si>
    <t>Grundy Area Vocational Center</t>
  </si>
  <si>
    <t>IL School Cooperative</t>
  </si>
  <si>
    <t>Page 11, Acct. #1999 - Other Local Revenues - Ins. Reimb., TRS Refund, Scrap income, other misc. reimb.</t>
  </si>
  <si>
    <r>
      <t xml:space="preserve">The accompanying Schedule of Expenditures of Federal Awards includes the federal grant activity of </t>
    </r>
    <r>
      <rPr>
        <b/>
        <sz val="9"/>
        <rFont val="Arial"/>
        <family val="2"/>
      </rPr>
      <t>Wilco Area Career Center</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</si>
  <si>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Wilco Area Career Center provided federal awards to subrecipients as follows:</t>
  </si>
  <si>
    <t>N/A</t>
  </si>
  <si>
    <t>Unmodified</t>
  </si>
  <si>
    <t>NONE</t>
  </si>
  <si>
    <t>See Below</t>
  </si>
  <si>
    <t>Line 19 - Insurance - Health Insurace - Lincolnway Area Affiliation, Liability Insurance - ESIC, Workers Comp. Insurance - SELF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</si>
</sst>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519546</xdr:colOff>
          <xdr:row>3</xdr:row>
          <xdr:rowOff>86591</xdr:rowOff>
        </xdr:from>
        <xdr:to>
          <xdr:col>0</xdr:col>
          <xdr:colOff>1433946</xdr:colOff>
          <xdr:row>7</xdr:row>
          <xdr:rowOff>105641</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58ABF4E-254D-4F14-8C37-9150BF95A2A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2303318</xdr:colOff>
          <xdr:row>3</xdr:row>
          <xdr:rowOff>43295</xdr:rowOff>
        </xdr:from>
        <xdr:to>
          <xdr:col>1</xdr:col>
          <xdr:colOff>322118</xdr:colOff>
          <xdr:row>8</xdr:row>
          <xdr:rowOff>2597</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8" t="s">
        <v>466</v>
      </c>
      <c r="J1" s="2179"/>
      <c r="K1" s="2179"/>
      <c r="L1" s="2179"/>
      <c r="M1" s="2179"/>
      <c r="N1" s="2179"/>
      <c r="O1" s="2179"/>
      <c r="P1" s="2179"/>
      <c r="Q1" s="2179"/>
      <c r="R1" s="2179"/>
      <c r="S1" s="2179"/>
    </row>
    <row r="2" spans="1:28" ht="12" customHeight="1" x14ac:dyDescent="0.2">
      <c r="A2" s="201" t="s">
        <v>1868</v>
      </c>
      <c r="D2" s="202"/>
      <c r="I2" s="2180" t="s">
        <v>1133</v>
      </c>
      <c r="J2" s="2179"/>
      <c r="K2" s="2179"/>
      <c r="L2" s="2179"/>
      <c r="M2" s="2179"/>
      <c r="N2" s="2179"/>
      <c r="O2" s="2179"/>
      <c r="P2" s="2179"/>
      <c r="Q2" s="2179"/>
      <c r="R2" s="2179"/>
      <c r="S2" s="2179"/>
    </row>
    <row r="3" spans="1:28" ht="12" customHeight="1" x14ac:dyDescent="0.2">
      <c r="A3" s="1817" t="s">
        <v>1950</v>
      </c>
      <c r="B3" s="1818"/>
      <c r="C3" s="1818"/>
      <c r="D3" s="1819"/>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c r="C5" s="178" t="s">
        <v>1061</v>
      </c>
      <c r="D5" s="362"/>
      <c r="E5" s="362"/>
      <c r="H5" s="192"/>
      <c r="I5" s="2187" t="s">
        <v>769</v>
      </c>
      <c r="J5" s="2132"/>
      <c r="K5" s="2132"/>
      <c r="L5" s="2132"/>
      <c r="M5" s="2132"/>
      <c r="N5" s="2132"/>
      <c r="O5" s="2132"/>
      <c r="P5" s="2132"/>
      <c r="Q5" s="2132"/>
      <c r="R5" s="2132"/>
      <c r="S5" s="2132"/>
    </row>
    <row r="6" spans="1:28" ht="14.1" customHeight="1" x14ac:dyDescent="0.2">
      <c r="B6" s="442" t="s">
        <v>2096</v>
      </c>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3" t="s">
        <v>2096</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8" t="s">
        <v>2097</v>
      </c>
      <c r="B13" s="2149"/>
      <c r="C13" s="2149"/>
      <c r="D13" s="2149"/>
      <c r="E13" s="2149"/>
      <c r="F13" s="2149"/>
      <c r="G13" s="2149"/>
      <c r="H13" s="2150"/>
      <c r="I13" s="184"/>
      <c r="J13" s="183"/>
      <c r="K13" s="181"/>
      <c r="L13" s="183"/>
      <c r="M13" s="183"/>
      <c r="N13" s="183"/>
      <c r="O13" s="183"/>
      <c r="P13" s="183"/>
      <c r="Q13" s="183"/>
      <c r="R13" s="183"/>
      <c r="S13" s="183"/>
      <c r="T13" s="2153" t="s">
        <v>2103</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6" t="s">
        <v>2098</v>
      </c>
      <c r="B15" s="2151"/>
      <c r="C15" s="2151"/>
      <c r="D15" s="2151"/>
      <c r="E15" s="2151"/>
      <c r="F15" s="2151"/>
      <c r="G15" s="2151"/>
      <c r="H15" s="2152"/>
      <c r="T15" s="2118" t="s">
        <v>2104</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2099</v>
      </c>
      <c r="B17" s="2176"/>
      <c r="C17" s="2176"/>
      <c r="D17" s="2176"/>
      <c r="E17" s="2176"/>
      <c r="F17" s="2176"/>
      <c r="G17" s="2176"/>
      <c r="H17" s="2177"/>
      <c r="T17" s="2163" t="s">
        <v>2105</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5" t="s">
        <v>766</v>
      </c>
      <c r="AA18" s="200"/>
    </row>
    <row r="19" spans="1:27" ht="13.5" customHeight="1" x14ac:dyDescent="0.2">
      <c r="A19" s="2146" t="s">
        <v>2100</v>
      </c>
      <c r="B19" s="2147"/>
      <c r="C19" s="2147"/>
      <c r="D19" s="2147"/>
      <c r="E19" s="2147"/>
      <c r="F19" s="2147"/>
      <c r="G19" s="2147"/>
      <c r="H19" s="2145"/>
      <c r="I19" s="183"/>
      <c r="J19" s="377"/>
      <c r="K19" s="194"/>
      <c r="L19" s="192"/>
      <c r="M19" s="652" t="s">
        <v>355</v>
      </c>
      <c r="P19" s="180"/>
      <c r="Q19" s="180"/>
      <c r="R19" s="180"/>
      <c r="S19" s="184"/>
      <c r="T19" s="2146" t="s">
        <v>2106</v>
      </c>
      <c r="U19" s="2144"/>
      <c r="V19" s="2144"/>
      <c r="W19" s="2145"/>
      <c r="X19" s="2161" t="s">
        <v>2107</v>
      </c>
      <c r="Y19" s="2162"/>
      <c r="Z19" s="2159">
        <v>60450</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3" t="s">
        <v>2101</v>
      </c>
      <c r="B21" s="2144"/>
      <c r="C21" s="2144"/>
      <c r="D21" s="2144"/>
      <c r="E21" s="2144"/>
      <c r="F21" s="2144"/>
      <c r="G21" s="2144"/>
      <c r="H21" s="2145"/>
      <c r="I21" s="2169" t="s">
        <v>767</v>
      </c>
      <c r="J21" s="2132"/>
      <c r="K21" s="2132"/>
      <c r="L21" s="2132"/>
      <c r="M21" s="2132"/>
      <c r="N21" s="2132"/>
      <c r="O21" s="2132"/>
      <c r="P21" s="2132"/>
      <c r="Q21" s="2132"/>
      <c r="R21" s="2132"/>
      <c r="S21" s="2133"/>
      <c r="T21" s="2113" t="s">
        <v>2108</v>
      </c>
      <c r="U21" s="2114"/>
      <c r="V21" s="2114"/>
      <c r="W21" s="2114"/>
      <c r="X21" s="2127" t="s">
        <v>2109</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1902</v>
      </c>
      <c r="U22" s="271"/>
      <c r="V22" s="341"/>
      <c r="W22" s="271"/>
      <c r="X22" s="1916" t="s">
        <v>1573</v>
      </c>
      <c r="Z22" s="199"/>
      <c r="AA22" s="200"/>
    </row>
    <row r="23" spans="1:27" ht="13.5" customHeight="1" x14ac:dyDescent="0.2">
      <c r="A23" s="2166" t="s">
        <v>2102</v>
      </c>
      <c r="B23" s="2167"/>
      <c r="C23" s="2167"/>
      <c r="D23" s="2167"/>
      <c r="E23" s="2167"/>
      <c r="F23" s="2167"/>
      <c r="G23" s="2167"/>
      <c r="H23" s="2168"/>
      <c r="T23" s="2113" t="s">
        <v>2110</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3">
        <v>60441</v>
      </c>
      <c r="B25" s="2144"/>
      <c r="C25" s="2144"/>
      <c r="D25" s="2144"/>
      <c r="E25" s="2144"/>
      <c r="F25" s="2144"/>
      <c r="G25" s="2144"/>
      <c r="H25" s="2145"/>
      <c r="I25" s="653"/>
      <c r="J25" s="203"/>
      <c r="K25" s="203"/>
      <c r="L25" s="203"/>
      <c r="M25" s="203"/>
      <c r="N25" s="203"/>
      <c r="O25" s="203"/>
      <c r="P25" s="203"/>
      <c r="Q25" s="203"/>
      <c r="R25" s="203"/>
      <c r="S25" s="204"/>
      <c r="T25" s="2110" t="s">
        <v>2111</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8" t="s">
        <v>1895</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1571</v>
      </c>
      <c r="G29" s="654"/>
      <c r="I29" s="274"/>
      <c r="J29" s="390"/>
      <c r="K29" s="181" t="s">
        <v>656</v>
      </c>
      <c r="L29" s="1703" t="s">
        <v>2096</v>
      </c>
      <c r="M29" s="194" t="s">
        <v>105</v>
      </c>
      <c r="N29" s="185" t="s">
        <v>1910</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2092</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t="s">
        <v>2112</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2113</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2114</v>
      </c>
      <c r="B42" s="2144"/>
      <c r="C42" s="2145"/>
      <c r="D42" s="2161" t="s">
        <v>2115</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2095</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2094</v>
      </c>
      <c r="B37" s="1980"/>
      <c r="C37" s="604"/>
      <c r="D37" s="604"/>
      <c r="E37" s="605"/>
    </row>
    <row r="38" spans="1:5" x14ac:dyDescent="0.2">
      <c r="A38" s="215" t="s">
        <v>2093</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5"/>
      <c r="C23" s="613"/>
      <c r="D23" s="1986"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5"/>
      <c r="C26" s="613"/>
      <c r="D26" s="1986"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9"/>
      <c r="C32" s="613"/>
      <c r="D32" s="9" t="s">
        <v>1981</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9" t="s">
        <v>1964</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6"/>
      <c r="C57" s="2217"/>
      <c r="D57" s="2217"/>
      <c r="E57" s="2217"/>
      <c r="F57" s="2217"/>
      <c r="G57" s="2217"/>
      <c r="H57" s="2218"/>
      <c r="I57" s="3"/>
    </row>
    <row r="58" spans="1:9" s="32" customFormat="1" x14ac:dyDescent="0.2">
      <c r="A58" s="1735"/>
      <c r="B58" s="2219"/>
      <c r="C58" s="2220"/>
      <c r="D58" s="2220"/>
      <c r="E58" s="2220"/>
      <c r="F58" s="2220"/>
      <c r="G58" s="2220"/>
      <c r="H58" s="2221"/>
      <c r="I58" s="3"/>
    </row>
    <row r="59" spans="1:9" s="32" customFormat="1" x14ac:dyDescent="0.2">
      <c r="A59" s="1735"/>
      <c r="B59" s="2219"/>
      <c r="C59" s="2220"/>
      <c r="D59" s="2220"/>
      <c r="E59" s="2220"/>
      <c r="F59" s="2220"/>
      <c r="G59" s="2220"/>
      <c r="H59" s="2221"/>
      <c r="I59" s="3"/>
    </row>
    <row r="60" spans="1:9" s="32" customFormat="1" x14ac:dyDescent="0.2">
      <c r="A60" s="1735"/>
      <c r="B60" s="2219"/>
      <c r="C60" s="2220"/>
      <c r="D60" s="2220"/>
      <c r="E60" s="2220"/>
      <c r="F60" s="2220"/>
      <c r="G60" s="2220"/>
      <c r="H60" s="2221"/>
      <c r="I60" s="3"/>
    </row>
    <row r="61" spans="1:9" s="32" customFormat="1" x14ac:dyDescent="0.2">
      <c r="A61" s="1735"/>
      <c r="B61" s="2219"/>
      <c r="C61" s="2220"/>
      <c r="D61" s="2220"/>
      <c r="E61" s="2220"/>
      <c r="F61" s="2220"/>
      <c r="G61" s="2220"/>
      <c r="H61" s="2221"/>
      <c r="I61" s="3"/>
    </row>
    <row r="62" spans="1:9" s="32" customFormat="1" x14ac:dyDescent="0.2">
      <c r="A62" s="1735"/>
      <c r="B62" s="2219"/>
      <c r="C62" s="2220"/>
      <c r="D62" s="2220"/>
      <c r="E62" s="2220"/>
      <c r="F62" s="2220"/>
      <c r="G62" s="2220"/>
      <c r="H62" s="2221"/>
      <c r="I62" s="3"/>
    </row>
    <row r="63" spans="1:9" s="32" customFormat="1" x14ac:dyDescent="0.2">
      <c r="A63" s="1735"/>
      <c r="B63" s="2219"/>
      <c r="C63" s="2220"/>
      <c r="D63" s="2220"/>
      <c r="E63" s="2220"/>
      <c r="F63" s="2220"/>
      <c r="G63" s="2220"/>
      <c r="H63" s="2221"/>
      <c r="I63" s="3"/>
    </row>
    <row r="64" spans="1:9" s="32" customFormat="1" x14ac:dyDescent="0.2">
      <c r="A64" s="1735"/>
      <c r="B64" s="2219"/>
      <c r="C64" s="2220"/>
      <c r="D64" s="2220"/>
      <c r="E64" s="2220"/>
      <c r="F64" s="2220"/>
      <c r="G64" s="2220"/>
      <c r="H64" s="2221"/>
      <c r="I64" s="3"/>
    </row>
    <row r="65" spans="1:9" s="32" customFormat="1" x14ac:dyDescent="0.2">
      <c r="A65" s="1735"/>
      <c r="B65" s="2219"/>
      <c r="C65" s="2220"/>
      <c r="D65" s="2220"/>
      <c r="E65" s="2220"/>
      <c r="F65" s="2220"/>
      <c r="G65" s="2220"/>
      <c r="H65" s="2221"/>
      <c r="I65" s="3"/>
    </row>
    <row r="66" spans="1:9" s="32" customFormat="1" x14ac:dyDescent="0.2">
      <c r="A66" s="1735"/>
      <c r="B66" s="2219"/>
      <c r="C66" s="2220"/>
      <c r="D66" s="2220"/>
      <c r="E66" s="2220"/>
      <c r="F66" s="2220"/>
      <c r="G66" s="2220"/>
      <c r="H66" s="2221"/>
      <c r="I66" s="3"/>
    </row>
    <row r="67" spans="1:9" s="32" customFormat="1" ht="9" customHeight="1" x14ac:dyDescent="0.2">
      <c r="A67" s="1736"/>
      <c r="B67" s="2222"/>
      <c r="C67" s="2223"/>
      <c r="D67" s="2223"/>
      <c r="E67" s="2223"/>
      <c r="F67" s="2223"/>
      <c r="G67" s="2223"/>
      <c r="H67" s="2224"/>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9" t="s">
        <v>1579</v>
      </c>
      <c r="B70" s="2212"/>
      <c r="C70" s="2212"/>
      <c r="D70" s="2212"/>
      <c r="E70" s="2213"/>
      <c r="F70" s="2213"/>
      <c r="G70" s="2213"/>
      <c r="H70" s="2213"/>
      <c r="I70" s="2213"/>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8" t="s">
        <v>1575</v>
      </c>
      <c r="B83" s="2228"/>
      <c r="C83" s="2228"/>
      <c r="D83" s="2229"/>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7" t="s">
        <v>1979</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t="s">
        <v>2103</v>
      </c>
      <c r="D114" s="2233"/>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1588</v>
      </c>
      <c r="D117" s="2235"/>
      <c r="E117" s="2236"/>
      <c r="F117" s="2236"/>
      <c r="G117" s="2236"/>
      <c r="H117" s="2236"/>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4" sqref="H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3265042</v>
      </c>
      <c r="E16" s="99"/>
      <c r="F16" s="81">
        <f>SUM('Acct Summary 7-8'!C17,'Acct Summary 7-8'!D17,'Acct Summary 7-8'!F17)</f>
        <v>3171876</v>
      </c>
      <c r="G16" s="99"/>
      <c r="H16" s="81">
        <f>SUM(D16-F16)</f>
        <v>93166</v>
      </c>
      <c r="I16" s="92"/>
      <c r="J16" s="81">
        <f>SUM('Acct Summary 7-8'!C81,'Acct Summary 7-8'!D81,'Acct Summary 7-8'!F81,'Acct Summary 7-8'!I81)</f>
        <v>592602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1925000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Wilco Area Career Center</v>
      </c>
      <c r="E7" s="135"/>
      <c r="G7" s="136"/>
      <c r="H7" s="137"/>
      <c r="I7" s="137"/>
      <c r="J7" s="137"/>
      <c r="K7" s="137"/>
      <c r="L7"/>
      <c r="M7"/>
      <c r="N7"/>
      <c r="O7"/>
      <c r="P7"/>
    </row>
    <row r="8" spans="1:18" ht="12.75" x14ac:dyDescent="0.2">
      <c r="A8"/>
      <c r="B8"/>
      <c r="C8" s="133" t="s">
        <v>1316</v>
      </c>
      <c r="D8" s="138" t="str">
        <f>COVER!A13</f>
        <v>56-000-0000-40</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592602</v>
      </c>
      <c r="I12" s="1152"/>
      <c r="J12" s="1152"/>
      <c r="K12" s="1153">
        <f>TRUNC((H12/H13*100000),5)/100000</f>
        <v>0.18149904350000001</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3265042</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3171876</v>
      </c>
      <c r="I17" s="1152"/>
      <c r="J17" s="1158"/>
      <c r="K17" s="1153">
        <f>TRUNC((H17/H18*100000),5)/100000</f>
        <v>0.97146560439999996</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3265042</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588553</v>
      </c>
      <c r="I24" s="677"/>
      <c r="J24" s="677"/>
      <c r="K24" s="1162">
        <f>TRUNC(((H24/H25*100000)/100000),2)</f>
        <v>66.790000000000006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8810.7666700000009</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1925000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6"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588553</v>
      </c>
      <c r="D4" s="409"/>
      <c r="E4" s="409"/>
      <c r="F4" s="409"/>
      <c r="G4" s="409"/>
      <c r="H4" s="409">
        <v>63903</v>
      </c>
      <c r="I4" s="409"/>
      <c r="J4" s="433"/>
      <c r="K4" s="409"/>
      <c r="L4" s="409">
        <v>38286</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v>4049</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592602</v>
      </c>
      <c r="D13" s="682">
        <f t="shared" ref="D13:L13" si="0">SUM(D4:D12)</f>
        <v>0</v>
      </c>
      <c r="E13" s="682">
        <f t="shared" si="0"/>
        <v>0</v>
      </c>
      <c r="F13" s="682">
        <f t="shared" si="0"/>
        <v>0</v>
      </c>
      <c r="G13" s="682">
        <f t="shared" si="0"/>
        <v>0</v>
      </c>
      <c r="H13" s="682">
        <f t="shared" si="0"/>
        <v>63903</v>
      </c>
      <c r="I13" s="682">
        <f t="shared" si="0"/>
        <v>0</v>
      </c>
      <c r="J13" s="682">
        <f t="shared" si="0"/>
        <v>0</v>
      </c>
      <c r="K13" s="682">
        <f t="shared" si="0"/>
        <v>0</v>
      </c>
      <c r="L13" s="682">
        <f t="shared" si="0"/>
        <v>38286</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90524</v>
      </c>
      <c r="N16" s="712"/>
    </row>
    <row r="17" spans="1:14" s="697" customFormat="1" ht="12.75" customHeight="1" x14ac:dyDescent="0.2">
      <c r="A17" s="711" t="s">
        <v>1692</v>
      </c>
      <c r="B17" s="539">
        <v>230</v>
      </c>
      <c r="C17" s="504"/>
      <c r="D17" s="504"/>
      <c r="E17" s="504"/>
      <c r="F17" s="504"/>
      <c r="G17" s="504"/>
      <c r="H17" s="504"/>
      <c r="I17" s="504"/>
      <c r="J17" s="504"/>
      <c r="K17" s="504"/>
      <c r="L17" s="504"/>
      <c r="M17" s="433">
        <f>5718106-3182916</f>
        <v>2535190</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f>36010+1465654-33487-1340316</f>
        <v>127861</v>
      </c>
      <c r="N19" s="712"/>
    </row>
    <row r="20" spans="1:14" s="697" customFormat="1" ht="12.75" customHeight="1" x14ac:dyDescent="0.2">
      <c r="A20" s="711" t="s">
        <v>1695</v>
      </c>
      <c r="B20" s="539">
        <v>260</v>
      </c>
      <c r="C20" s="504"/>
      <c r="D20" s="504"/>
      <c r="E20" s="504"/>
      <c r="F20" s="504"/>
      <c r="G20" s="504"/>
      <c r="H20" s="504"/>
      <c r="I20" s="504"/>
      <c r="J20" s="504"/>
      <c r="K20" s="504"/>
      <c r="L20" s="504"/>
      <c r="M20" s="433">
        <v>2234599</v>
      </c>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1925000</v>
      </c>
    </row>
    <row r="23" spans="1:14" ht="13.5" customHeight="1" thickBot="1" x14ac:dyDescent="0.25">
      <c r="A23" s="461" t="s">
        <v>729</v>
      </c>
      <c r="B23" s="717"/>
      <c r="C23" s="430"/>
      <c r="D23" s="430"/>
      <c r="E23" s="430"/>
      <c r="F23" s="430"/>
      <c r="G23" s="430"/>
      <c r="H23" s="430"/>
      <c r="I23" s="430"/>
      <c r="J23" s="430"/>
      <c r="K23" s="430"/>
      <c r="L23" s="430"/>
      <c r="M23" s="686">
        <f>SUM(M15:M22)</f>
        <v>4988174</v>
      </c>
      <c r="N23" s="686">
        <f>SUM(N21:N22)</f>
        <v>1925000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38286</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38286</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1925000</v>
      </c>
    </row>
    <row r="37" spans="1:14" ht="13.5" thickBot="1" x14ac:dyDescent="0.25">
      <c r="A37" s="461" t="s">
        <v>739</v>
      </c>
      <c r="B37" s="717"/>
      <c r="C37" s="504"/>
      <c r="D37" s="504"/>
      <c r="E37" s="504"/>
      <c r="F37" s="504"/>
      <c r="G37" s="504"/>
      <c r="H37" s="504"/>
      <c r="I37" s="504"/>
      <c r="J37" s="504"/>
      <c r="K37" s="504"/>
      <c r="L37" s="511"/>
      <c r="M37" s="430"/>
      <c r="N37" s="686">
        <f>SUM(N36:N36)</f>
        <v>1925000</v>
      </c>
    </row>
    <row r="38" spans="1:14" customFormat="1" ht="13.5" customHeight="1" thickTop="1" x14ac:dyDescent="0.2">
      <c r="A38" s="621" t="s">
        <v>485</v>
      </c>
      <c r="B38" s="539">
        <v>714</v>
      </c>
      <c r="C38" s="720">
        <v>131411</v>
      </c>
      <c r="D38" s="720"/>
      <c r="E38" s="720"/>
      <c r="F38" s="720"/>
      <c r="G38" s="720"/>
      <c r="H38" s="720"/>
      <c r="I38" s="720"/>
      <c r="J38" s="719"/>
      <c r="K38" s="720"/>
      <c r="L38" s="1091"/>
      <c r="M38" s="687"/>
      <c r="N38" s="687"/>
    </row>
    <row r="39" spans="1:14" customFormat="1" ht="13.5" customHeight="1" x14ac:dyDescent="0.2">
      <c r="A39" s="621" t="s">
        <v>398</v>
      </c>
      <c r="B39" s="539">
        <v>730</v>
      </c>
      <c r="C39" s="720">
        <v>461191</v>
      </c>
      <c r="D39" s="720"/>
      <c r="E39" s="720"/>
      <c r="F39" s="720"/>
      <c r="G39" s="720"/>
      <c r="H39" s="720">
        <v>63903</v>
      </c>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4988174</v>
      </c>
      <c r="N40" s="687"/>
    </row>
    <row r="41" spans="1:14" ht="13.5" customHeight="1" thickBot="1" x14ac:dyDescent="0.25">
      <c r="A41" s="461" t="s">
        <v>741</v>
      </c>
      <c r="B41" s="452"/>
      <c r="C41" s="482">
        <f>(SUM(C34,C37,C38,C39))</f>
        <v>592602</v>
      </c>
      <c r="D41" s="482">
        <f t="shared" ref="D41:L41" si="2">SUM(D34,D37,D38:D39)</f>
        <v>0</v>
      </c>
      <c r="E41" s="482">
        <f t="shared" si="2"/>
        <v>0</v>
      </c>
      <c r="F41" s="482">
        <f t="shared" si="2"/>
        <v>0</v>
      </c>
      <c r="G41" s="482">
        <f t="shared" si="2"/>
        <v>0</v>
      </c>
      <c r="H41" s="482">
        <f t="shared" si="2"/>
        <v>63903</v>
      </c>
      <c r="I41" s="482">
        <f t="shared" si="2"/>
        <v>0</v>
      </c>
      <c r="J41" s="482">
        <f t="shared" si="2"/>
        <v>0</v>
      </c>
      <c r="K41" s="482">
        <f t="shared" si="2"/>
        <v>0</v>
      </c>
      <c r="L41" s="482">
        <f t="shared" si="2"/>
        <v>38286</v>
      </c>
      <c r="M41" s="482">
        <f>SUM(M40)</f>
        <v>4988174</v>
      </c>
      <c r="N41" s="482">
        <f>SUM(N37)</f>
        <v>1925000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H79" sqref="H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2847567</v>
      </c>
      <c r="D4" s="688">
        <f>'Revenues 9-14'!D109</f>
        <v>0</v>
      </c>
      <c r="E4" s="688">
        <f>'Revenues 9-14'!E109</f>
        <v>235881</v>
      </c>
      <c r="F4" s="688">
        <f>'Revenues 9-14'!F109</f>
        <v>0</v>
      </c>
      <c r="G4" s="688">
        <f>'Revenues 9-14'!G109</f>
        <v>0</v>
      </c>
      <c r="H4" s="688">
        <f>'Revenues 9-14'!H109</f>
        <v>485</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282830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134645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3265042</v>
      </c>
      <c r="D8" s="482">
        <f t="shared" ref="D8:K8" si="0">SUM(D4:D7)</f>
        <v>0</v>
      </c>
      <c r="E8" s="482">
        <f t="shared" si="0"/>
        <v>235881</v>
      </c>
      <c r="F8" s="482">
        <f t="shared" si="0"/>
        <v>0</v>
      </c>
      <c r="G8" s="482">
        <f t="shared" si="0"/>
        <v>0</v>
      </c>
      <c r="H8" s="482">
        <f t="shared" si="0"/>
        <v>485</v>
      </c>
      <c r="I8" s="482">
        <f t="shared" si="0"/>
        <v>0</v>
      </c>
      <c r="J8" s="482">
        <f t="shared" si="0"/>
        <v>0</v>
      </c>
      <c r="K8" s="482">
        <f t="shared" si="0"/>
        <v>0</v>
      </c>
      <c r="L8" s="38"/>
    </row>
    <row r="9" spans="1:13" ht="15" thickTop="1" x14ac:dyDescent="0.2">
      <c r="A9" s="1010" t="s">
        <v>343</v>
      </c>
      <c r="B9" s="453">
        <v>3998</v>
      </c>
      <c r="C9" s="415">
        <v>524922</v>
      </c>
      <c r="D9" s="486"/>
      <c r="E9" s="415"/>
      <c r="F9" s="415"/>
      <c r="G9" s="693"/>
      <c r="H9" s="415"/>
      <c r="I9" s="491" t="s">
        <v>1365</v>
      </c>
      <c r="J9" s="432"/>
      <c r="K9" s="415"/>
      <c r="L9" s="38"/>
    </row>
    <row r="10" spans="1:13" s="47" customFormat="1" ht="13.5" thickBot="1" x14ac:dyDescent="0.25">
      <c r="A10" s="461" t="s">
        <v>1369</v>
      </c>
      <c r="B10" s="454"/>
      <c r="C10" s="482">
        <f>SUM(C8:C9)</f>
        <v>3789964</v>
      </c>
      <c r="D10" s="482">
        <f t="shared" ref="D10:K10" si="1">SUM(D8:D9)</f>
        <v>0</v>
      </c>
      <c r="E10" s="482">
        <f t="shared" si="1"/>
        <v>235881</v>
      </c>
      <c r="F10" s="482">
        <f t="shared" si="1"/>
        <v>0</v>
      </c>
      <c r="G10" s="482">
        <f t="shared" si="1"/>
        <v>0</v>
      </c>
      <c r="H10" s="482">
        <f t="shared" si="1"/>
        <v>485</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1760677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1411199</v>
      </c>
      <c r="D13" s="689">
        <f>'Expenditures 15-22'!K129</f>
        <v>0</v>
      </c>
      <c r="E13" s="479" t="s">
        <v>1365</v>
      </c>
      <c r="F13" s="689">
        <f>'Expenditures 15-22'!K178</f>
        <v>0</v>
      </c>
      <c r="G13" s="689">
        <f>'Expenditures 15-22'!K273</f>
        <v>0</v>
      </c>
      <c r="H13" s="689">
        <f>'Expenditures 15-22'!K296</f>
        <v>2100756</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235881</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3171876</v>
      </c>
      <c r="D17" s="482">
        <f t="shared" si="2"/>
        <v>0</v>
      </c>
      <c r="E17" s="482">
        <f t="shared" si="2"/>
        <v>235881</v>
      </c>
      <c r="F17" s="482">
        <f t="shared" si="2"/>
        <v>0</v>
      </c>
      <c r="G17" s="482">
        <f t="shared" si="2"/>
        <v>0</v>
      </c>
      <c r="H17" s="482">
        <f t="shared" si="2"/>
        <v>2100756</v>
      </c>
      <c r="I17" s="430"/>
      <c r="J17" s="482">
        <f>SUM(J12:J16)</f>
        <v>0</v>
      </c>
      <c r="K17" s="482">
        <f>SUM(K12:K16)</f>
        <v>0</v>
      </c>
      <c r="L17" s="38"/>
    </row>
    <row r="18" spans="1:12" ht="15" customHeight="1" thickTop="1" x14ac:dyDescent="0.2">
      <c r="A18" s="1011" t="s">
        <v>1298</v>
      </c>
      <c r="B18" s="258">
        <v>4180</v>
      </c>
      <c r="C18" s="688">
        <f t="shared" ref="C18:H18" si="3">C9</f>
        <v>524922</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3696798</v>
      </c>
      <c r="D19" s="482">
        <f t="shared" si="4"/>
        <v>0</v>
      </c>
      <c r="E19" s="482">
        <f t="shared" si="4"/>
        <v>235881</v>
      </c>
      <c r="F19" s="482">
        <f t="shared" si="4"/>
        <v>0</v>
      </c>
      <c r="G19" s="482">
        <f t="shared" si="4"/>
        <v>0</v>
      </c>
      <c r="H19" s="482">
        <f t="shared" si="4"/>
        <v>2100756</v>
      </c>
      <c r="I19" s="430"/>
      <c r="J19" s="482">
        <f>SUM(J17:J18)</f>
        <v>0</v>
      </c>
      <c r="K19" s="482">
        <f>SUM(K17:K18)</f>
        <v>0</v>
      </c>
      <c r="L19" s="38"/>
    </row>
    <row r="20" spans="1:12" ht="27" thickTop="1" thickBot="1" x14ac:dyDescent="0.25">
      <c r="A20" s="455" t="s">
        <v>1299</v>
      </c>
      <c r="B20" s="456"/>
      <c r="C20" s="1009">
        <f>C8-C17</f>
        <v>93166</v>
      </c>
      <c r="D20" s="1009">
        <f t="shared" ref="D20:K20" si="5">D8-D17</f>
        <v>0</v>
      </c>
      <c r="E20" s="1009">
        <f t="shared" si="5"/>
        <v>0</v>
      </c>
      <c r="F20" s="1009">
        <f t="shared" si="5"/>
        <v>0</v>
      </c>
      <c r="G20" s="1009">
        <f t="shared" si="5"/>
        <v>0</v>
      </c>
      <c r="H20" s="1009">
        <f t="shared" si="5"/>
        <v>-2100271</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93166</v>
      </c>
      <c r="D78" s="440">
        <f t="shared" si="9"/>
        <v>0</v>
      </c>
      <c r="E78" s="440">
        <f t="shared" si="9"/>
        <v>0</v>
      </c>
      <c r="F78" s="440">
        <f t="shared" si="9"/>
        <v>0</v>
      </c>
      <c r="G78" s="440">
        <f t="shared" si="9"/>
        <v>0</v>
      </c>
      <c r="H78" s="440">
        <f t="shared" si="9"/>
        <v>-2100271</v>
      </c>
      <c r="I78" s="440">
        <f t="shared" si="9"/>
        <v>0</v>
      </c>
      <c r="J78" s="440">
        <f t="shared" si="9"/>
        <v>0</v>
      </c>
      <c r="K78" s="440">
        <f t="shared" si="9"/>
        <v>0</v>
      </c>
      <c r="L78" s="502"/>
    </row>
    <row r="79" spans="1:12" ht="13.5" thickTop="1" x14ac:dyDescent="0.2">
      <c r="A79" s="813" t="s">
        <v>1952</v>
      </c>
      <c r="B79" s="457"/>
      <c r="C79" s="432">
        <v>499436</v>
      </c>
      <c r="D79" s="696"/>
      <c r="E79" s="696"/>
      <c r="F79" s="696"/>
      <c r="G79" s="696"/>
      <c r="H79" s="696">
        <v>2164174</v>
      </c>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592602</v>
      </c>
      <c r="D81" s="482">
        <f>SUM(D78:D80)</f>
        <v>0</v>
      </c>
      <c r="E81" s="482">
        <f t="shared" ref="E81:K81" si="10">SUM(E78:E80)</f>
        <v>0</v>
      </c>
      <c r="F81" s="482">
        <f t="shared" si="10"/>
        <v>0</v>
      </c>
      <c r="G81" s="482">
        <f t="shared" si="10"/>
        <v>0</v>
      </c>
      <c r="H81" s="482">
        <f t="shared" si="10"/>
        <v>63903</v>
      </c>
      <c r="I81" s="482">
        <f t="shared" si="10"/>
        <v>0</v>
      </c>
      <c r="J81" s="482">
        <f t="shared" si="10"/>
        <v>0</v>
      </c>
      <c r="K81" s="482">
        <f t="shared" si="10"/>
        <v>0</v>
      </c>
      <c r="L81" s="38"/>
    </row>
    <row r="82" spans="1:12" ht="0.75" customHeight="1" thickTop="1" thickBot="1" x14ac:dyDescent="0.25">
      <c r="A82" s="625" t="s">
        <v>399</v>
      </c>
      <c r="B82" s="623"/>
      <c r="C82" s="1127">
        <f>(C81-C79)</f>
        <v>93166</v>
      </c>
      <c r="D82" s="1127">
        <f t="shared" ref="D82:K82" si="11">(D81-D79)</f>
        <v>0</v>
      </c>
      <c r="E82" s="1127">
        <f t="shared" si="11"/>
        <v>0</v>
      </c>
      <c r="F82" s="1127">
        <f t="shared" si="11"/>
        <v>0</v>
      </c>
      <c r="G82" s="1127">
        <f t="shared" si="11"/>
        <v>0</v>
      </c>
      <c r="H82" s="1127">
        <f t="shared" si="11"/>
        <v>-2100271</v>
      </c>
      <c r="I82" s="1127">
        <f t="shared" si="11"/>
        <v>0</v>
      </c>
      <c r="J82" s="1127">
        <f t="shared" si="11"/>
        <v>0</v>
      </c>
      <c r="K82" s="1127">
        <f t="shared" si="11"/>
        <v>0</v>
      </c>
    </row>
    <row r="83" spans="1:12" ht="14.25" hidden="1" thickTop="1" thickBot="1" x14ac:dyDescent="0.25">
      <c r="A83" s="722" t="s">
        <v>400</v>
      </c>
      <c r="B83" s="624"/>
      <c r="C83" s="1128">
        <f>C82/C81</f>
        <v>0.15721512920982381</v>
      </c>
      <c r="D83" s="1128" t="e">
        <f t="shared" ref="D83:K83" si="12">D82/D81</f>
        <v>#DIV/0!</v>
      </c>
      <c r="E83" s="1128" t="e">
        <f t="shared" si="12"/>
        <v>#DIV/0!</v>
      </c>
      <c r="F83" s="1128" t="e">
        <f t="shared" si="12"/>
        <v>#DIV/0!</v>
      </c>
      <c r="G83" s="1128" t="e">
        <f t="shared" si="12"/>
        <v>#DIV/0!</v>
      </c>
      <c r="H83" s="1128">
        <f t="shared" si="12"/>
        <v>-32.866547736413004</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6" activePane="bottomLeft" state="frozen"/>
      <selection pane="bottomLeft" activeCell="H66" sqref="H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1871</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2738506</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v>16695</v>
      </c>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2755201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880</v>
      </c>
      <c r="D65" s="409"/>
      <c r="E65" s="409"/>
      <c r="F65" s="433"/>
      <c r="G65" s="409"/>
      <c r="H65" s="409">
        <v>485</v>
      </c>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880</v>
      </c>
      <c r="D67" s="482">
        <f t="shared" ref="D67:K67" si="2">SUM(D65:D66)</f>
        <v>0</v>
      </c>
      <c r="E67" s="482">
        <f t="shared" si="2"/>
        <v>0</v>
      </c>
      <c r="F67" s="482">
        <f t="shared" si="2"/>
        <v>0</v>
      </c>
      <c r="G67" s="482">
        <f t="shared" si="2"/>
        <v>0</v>
      </c>
      <c r="H67" s="482">
        <f t="shared" si="2"/>
        <v>485</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27380</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27380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6697</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6697</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v>235881</v>
      </c>
      <c r="F104" s="433"/>
      <c r="G104" s="433"/>
      <c r="H104" s="409"/>
      <c r="I104" s="430"/>
      <c r="J104" s="430"/>
      <c r="K104" s="430"/>
    </row>
    <row r="105" spans="1:12" ht="12.75" customHeight="1" x14ac:dyDescent="0.2">
      <c r="A105" s="904" t="s">
        <v>963</v>
      </c>
      <c r="B105" s="39">
        <v>1992</v>
      </c>
      <c r="C105" s="409">
        <v>50581</v>
      </c>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6828</v>
      </c>
      <c r="D107" s="409"/>
      <c r="E107" s="409"/>
      <c r="F107" s="409"/>
      <c r="G107" s="409"/>
      <c r="H107" s="409"/>
      <c r="I107" s="409"/>
      <c r="J107" s="433"/>
      <c r="K107" s="409"/>
    </row>
    <row r="108" spans="1:12" ht="12.75" customHeight="1" thickBot="1" x14ac:dyDescent="0.25">
      <c r="A108" s="461" t="s">
        <v>566</v>
      </c>
      <c r="B108" s="731"/>
      <c r="C108" s="481">
        <f>SUM(C95:C107)</f>
        <v>57409</v>
      </c>
      <c r="D108" s="481">
        <f t="shared" ref="D108:K108" si="3">SUM(D95:D107)</f>
        <v>0</v>
      </c>
      <c r="E108" s="481">
        <f t="shared" si="3"/>
        <v>235881</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2847567</v>
      </c>
      <c r="D109" s="490">
        <f t="shared" si="4"/>
        <v>0</v>
      </c>
      <c r="E109" s="490">
        <f t="shared" si="4"/>
        <v>235881</v>
      </c>
      <c r="F109" s="490">
        <f t="shared" si="4"/>
        <v>0</v>
      </c>
      <c r="G109" s="490">
        <f t="shared" si="4"/>
        <v>0</v>
      </c>
      <c r="H109" s="490">
        <f t="shared" si="4"/>
        <v>485</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267830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267830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15000</v>
      </c>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282830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282830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1863</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1864</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1865</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134645</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134645</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134645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134645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3265042</v>
      </c>
      <c r="D275" s="490">
        <f t="shared" si="12"/>
        <v>0</v>
      </c>
      <c r="E275" s="490">
        <f t="shared" si="12"/>
        <v>235881</v>
      </c>
      <c r="F275" s="490">
        <f t="shared" si="12"/>
        <v>0</v>
      </c>
      <c r="G275" s="490">
        <f t="shared" si="12"/>
        <v>0</v>
      </c>
      <c r="H275" s="490">
        <f t="shared" si="12"/>
        <v>485</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2" activePane="bottomLeft" state="frozen"/>
      <selection pane="bottomLeft" activeCell="L295" sqref="L295"/>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v>3627</v>
      </c>
      <c r="D12" s="409">
        <v>249</v>
      </c>
      <c r="E12" s="409"/>
      <c r="F12" s="409">
        <v>1549</v>
      </c>
      <c r="G12" s="409"/>
      <c r="H12" s="409">
        <v>579</v>
      </c>
      <c r="I12" s="433"/>
      <c r="J12" s="433"/>
      <c r="K12" s="411">
        <f t="shared" si="0"/>
        <v>6004</v>
      </c>
      <c r="L12" s="409">
        <v>7982</v>
      </c>
    </row>
    <row r="13" spans="1:14" x14ac:dyDescent="0.2">
      <c r="A13" s="1755" t="s">
        <v>820</v>
      </c>
      <c r="B13" s="266">
        <v>1400</v>
      </c>
      <c r="C13" s="409">
        <v>1097374</v>
      </c>
      <c r="D13" s="409">
        <v>222319</v>
      </c>
      <c r="E13" s="409">
        <v>2680</v>
      </c>
      <c r="F13" s="409">
        <v>147726</v>
      </c>
      <c r="G13" s="409">
        <v>53529</v>
      </c>
      <c r="H13" s="409">
        <v>231045</v>
      </c>
      <c r="I13" s="433"/>
      <c r="J13" s="433"/>
      <c r="K13" s="411">
        <f t="shared" si="0"/>
        <v>1754673</v>
      </c>
      <c r="L13" s="409">
        <v>1813171</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1101001</v>
      </c>
      <c r="D33" s="412">
        <f t="shared" ref="D33:L33" si="1">SUM(D5:D32)</f>
        <v>222568</v>
      </c>
      <c r="E33" s="412">
        <f t="shared" si="1"/>
        <v>2680</v>
      </c>
      <c r="F33" s="412">
        <f t="shared" si="1"/>
        <v>149275</v>
      </c>
      <c r="G33" s="412">
        <f t="shared" si="1"/>
        <v>53529</v>
      </c>
      <c r="H33" s="412">
        <f t="shared" si="1"/>
        <v>231624</v>
      </c>
      <c r="I33" s="412">
        <f t="shared" si="1"/>
        <v>0</v>
      </c>
      <c r="J33" s="412">
        <f t="shared" si="1"/>
        <v>0</v>
      </c>
      <c r="K33" s="412">
        <f t="shared" si="1"/>
        <v>1760677</v>
      </c>
      <c r="L33" s="412">
        <f t="shared" si="1"/>
        <v>1821153</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196091</v>
      </c>
      <c r="D37" s="409">
        <v>34679</v>
      </c>
      <c r="E37" s="409">
        <v>8123</v>
      </c>
      <c r="F37" s="409">
        <v>13086</v>
      </c>
      <c r="G37" s="409"/>
      <c r="H37" s="409">
        <v>1308</v>
      </c>
      <c r="I37" s="433"/>
      <c r="J37" s="433"/>
      <c r="K37" s="411">
        <f t="shared" si="2"/>
        <v>253287</v>
      </c>
      <c r="L37" s="409">
        <v>251861</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196091</v>
      </c>
      <c r="D42" s="412">
        <f t="shared" ref="D42:L42" si="3">SUM(D36:D41)</f>
        <v>34679</v>
      </c>
      <c r="E42" s="412">
        <f t="shared" si="3"/>
        <v>8123</v>
      </c>
      <c r="F42" s="412">
        <f t="shared" si="3"/>
        <v>13086</v>
      </c>
      <c r="G42" s="412">
        <f t="shared" si="3"/>
        <v>0</v>
      </c>
      <c r="H42" s="412">
        <f t="shared" si="3"/>
        <v>1308</v>
      </c>
      <c r="I42" s="412">
        <f t="shared" si="3"/>
        <v>0</v>
      </c>
      <c r="J42" s="412">
        <f t="shared" si="3"/>
        <v>0</v>
      </c>
      <c r="K42" s="412">
        <f t="shared" si="3"/>
        <v>253287</v>
      </c>
      <c r="L42" s="412">
        <f t="shared" si="3"/>
        <v>251861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107258</v>
      </c>
      <c r="D44" s="415">
        <v>37688</v>
      </c>
      <c r="E44" s="415">
        <v>26800</v>
      </c>
      <c r="F44" s="415">
        <v>48626</v>
      </c>
      <c r="G44" s="415">
        <v>769</v>
      </c>
      <c r="H44" s="415"/>
      <c r="I44" s="433"/>
      <c r="J44" s="433"/>
      <c r="K44" s="417">
        <f>SUM(C44:J44)</f>
        <v>221141</v>
      </c>
      <c r="L44" s="415">
        <v>233774</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107258</v>
      </c>
      <c r="D47" s="412">
        <f t="shared" ref="D47:K47" si="4">SUM(D44:D46)</f>
        <v>37688</v>
      </c>
      <c r="E47" s="412">
        <f t="shared" si="4"/>
        <v>26800</v>
      </c>
      <c r="F47" s="412">
        <f t="shared" si="4"/>
        <v>48626</v>
      </c>
      <c r="G47" s="412">
        <f t="shared" si="4"/>
        <v>769</v>
      </c>
      <c r="H47" s="412">
        <f t="shared" si="4"/>
        <v>0</v>
      </c>
      <c r="I47" s="412">
        <f t="shared" si="4"/>
        <v>0</v>
      </c>
      <c r="J47" s="412">
        <f t="shared" si="4"/>
        <v>0</v>
      </c>
      <c r="K47" s="412">
        <f t="shared" si="4"/>
        <v>221141</v>
      </c>
      <c r="L47" s="412">
        <f>SUM(L44:L46)</f>
        <v>233774</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12859</v>
      </c>
      <c r="F49" s="415">
        <v>55</v>
      </c>
      <c r="G49" s="415"/>
      <c r="H49" s="415"/>
      <c r="I49" s="433"/>
      <c r="J49" s="433"/>
      <c r="K49" s="417">
        <f>SUM(C49:J49)</f>
        <v>12914</v>
      </c>
      <c r="L49" s="415">
        <v>26905</v>
      </c>
    </row>
    <row r="50" spans="1:14" x14ac:dyDescent="0.2">
      <c r="A50" s="1755" t="s">
        <v>959</v>
      </c>
      <c r="B50" s="266">
        <v>2320</v>
      </c>
      <c r="C50" s="409">
        <v>205760</v>
      </c>
      <c r="D50" s="409">
        <v>64386</v>
      </c>
      <c r="E50" s="409">
        <v>10419</v>
      </c>
      <c r="F50" s="409">
        <v>4491</v>
      </c>
      <c r="G50" s="409"/>
      <c r="H50" s="409">
        <v>1680</v>
      </c>
      <c r="I50" s="433"/>
      <c r="J50" s="433"/>
      <c r="K50" s="417">
        <f>SUM(C50:J50)</f>
        <v>286736</v>
      </c>
      <c r="L50" s="409">
        <v>286791</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205760</v>
      </c>
      <c r="D53" s="412">
        <f t="shared" ref="D53:L53" si="5">SUM(D49:D52)</f>
        <v>64386</v>
      </c>
      <c r="E53" s="412">
        <f t="shared" si="5"/>
        <v>23278</v>
      </c>
      <c r="F53" s="412">
        <f t="shared" si="5"/>
        <v>4546</v>
      </c>
      <c r="G53" s="412">
        <f t="shared" si="5"/>
        <v>0</v>
      </c>
      <c r="H53" s="412">
        <f t="shared" si="5"/>
        <v>1680</v>
      </c>
      <c r="I53" s="412">
        <f t="shared" si="5"/>
        <v>0</v>
      </c>
      <c r="J53" s="412">
        <f t="shared" si="5"/>
        <v>0</v>
      </c>
      <c r="K53" s="412">
        <f t="shared" si="5"/>
        <v>299650</v>
      </c>
      <c r="L53" s="412">
        <f t="shared" si="5"/>
        <v>313696</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47277</v>
      </c>
      <c r="D60" s="409">
        <v>9210</v>
      </c>
      <c r="E60" s="409">
        <v>8459</v>
      </c>
      <c r="F60" s="409">
        <v>866</v>
      </c>
      <c r="G60" s="409"/>
      <c r="H60" s="409">
        <v>1909</v>
      </c>
      <c r="I60" s="433"/>
      <c r="J60" s="433"/>
      <c r="K60" s="417">
        <f t="shared" si="7"/>
        <v>67721</v>
      </c>
      <c r="L60" s="409">
        <v>68240</v>
      </c>
      <c r="M60" s="14"/>
      <c r="N60" s="14"/>
    </row>
    <row r="61" spans="1:14" s="15" customFormat="1" x14ac:dyDescent="0.2">
      <c r="A61" s="1755" t="s">
        <v>219</v>
      </c>
      <c r="B61" s="266">
        <v>2540</v>
      </c>
      <c r="C61" s="409">
        <v>166862</v>
      </c>
      <c r="D61" s="409">
        <v>72595</v>
      </c>
      <c r="E61" s="409">
        <v>107221</v>
      </c>
      <c r="F61" s="409">
        <v>92458</v>
      </c>
      <c r="G61" s="409">
        <v>129732</v>
      </c>
      <c r="H61" s="409">
        <v>532</v>
      </c>
      <c r="I61" s="433"/>
      <c r="J61" s="433"/>
      <c r="K61" s="417">
        <f t="shared" si="7"/>
        <v>569400</v>
      </c>
      <c r="L61" s="409">
        <v>673917</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214139</v>
      </c>
      <c r="D65" s="412">
        <f t="shared" ref="D65:L65" si="8">SUM(D59:D64)</f>
        <v>81805</v>
      </c>
      <c r="E65" s="412">
        <f t="shared" si="8"/>
        <v>115680</v>
      </c>
      <c r="F65" s="412">
        <f t="shared" si="8"/>
        <v>93324</v>
      </c>
      <c r="G65" s="412">
        <f t="shared" si="8"/>
        <v>129732</v>
      </c>
      <c r="H65" s="412">
        <f t="shared" si="8"/>
        <v>2441</v>
      </c>
      <c r="I65" s="412">
        <f t="shared" si="8"/>
        <v>0</v>
      </c>
      <c r="J65" s="412">
        <f t="shared" si="8"/>
        <v>0</v>
      </c>
      <c r="K65" s="412">
        <f t="shared" si="8"/>
        <v>637121</v>
      </c>
      <c r="L65" s="412">
        <f t="shared" si="8"/>
        <v>742157</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723248</v>
      </c>
      <c r="D74" s="422">
        <f t="shared" ref="D74:K74" si="10">SUM(D42,D47,D53,D57,D65,D72,D73)</f>
        <v>218558</v>
      </c>
      <c r="E74" s="422">
        <f t="shared" si="10"/>
        <v>173881</v>
      </c>
      <c r="F74" s="422">
        <f t="shared" si="10"/>
        <v>159582</v>
      </c>
      <c r="G74" s="422">
        <f t="shared" si="10"/>
        <v>130501</v>
      </c>
      <c r="H74" s="422">
        <f t="shared" si="10"/>
        <v>5429</v>
      </c>
      <c r="I74" s="422">
        <f t="shared" si="10"/>
        <v>0</v>
      </c>
      <c r="J74" s="422">
        <f t="shared" si="10"/>
        <v>0</v>
      </c>
      <c r="K74" s="422">
        <f t="shared" si="10"/>
        <v>1411199</v>
      </c>
      <c r="L74" s="422">
        <f>SUM(L42,L47,L53,L57,L65,L72,L73)</f>
        <v>1541488</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2007</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1824249</v>
      </c>
      <c r="D114" s="412">
        <f t="shared" ref="D114:K114" si="13">SUM(D33,D74,D75,D102,D112,D113)</f>
        <v>441126</v>
      </c>
      <c r="E114" s="412">
        <f t="shared" si="13"/>
        <v>176561</v>
      </c>
      <c r="F114" s="412">
        <f t="shared" si="13"/>
        <v>308857</v>
      </c>
      <c r="G114" s="412">
        <f t="shared" si="13"/>
        <v>184030</v>
      </c>
      <c r="H114" s="412">
        <f>SUM(H33,H74,H75,H102,H112,H113)</f>
        <v>237053</v>
      </c>
      <c r="I114" s="412">
        <f t="shared" si="13"/>
        <v>0</v>
      </c>
      <c r="J114" s="412">
        <f t="shared" si="13"/>
        <v>0</v>
      </c>
      <c r="K114" s="412">
        <f t="shared" si="13"/>
        <v>3171876</v>
      </c>
      <c r="L114" s="412">
        <f>SUM(L33,L74,L75,L102,L112,L113)</f>
        <v>3362641</v>
      </c>
    </row>
    <row r="115" spans="1:14" ht="23.25" thickTop="1" x14ac:dyDescent="0.2">
      <c r="A115" s="1767" t="s">
        <v>1155</v>
      </c>
      <c r="B115" s="883"/>
      <c r="C115" s="413"/>
      <c r="D115" s="413"/>
      <c r="E115" s="413"/>
      <c r="F115" s="413"/>
      <c r="G115" s="413"/>
      <c r="H115" s="413"/>
      <c r="I115" s="413"/>
      <c r="J115" s="413"/>
      <c r="K115" s="437">
        <f>'Revenues 9-14'!C275-'Expenditures 15-22'!K114</f>
        <v>93166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60881</v>
      </c>
      <c r="I163" s="410"/>
      <c r="J163" s="410"/>
      <c r="K163" s="411">
        <f>SUM(C163:H163)</f>
        <v>60881</v>
      </c>
      <c r="L163" s="1805">
        <v>60881</v>
      </c>
    </row>
    <row r="164" spans="1:14" ht="33.75" customHeight="1" x14ac:dyDescent="0.2">
      <c r="A164" s="1775" t="s">
        <v>290</v>
      </c>
      <c r="B164" s="533" t="s">
        <v>32</v>
      </c>
      <c r="C164" s="410"/>
      <c r="D164" s="410"/>
      <c r="E164" s="410"/>
      <c r="F164" s="410"/>
      <c r="G164" s="410"/>
      <c r="H164" s="1808">
        <v>175000</v>
      </c>
      <c r="I164" s="410"/>
      <c r="J164" s="410"/>
      <c r="K164" s="411">
        <f>SUM(C164:J164)</f>
        <v>175000</v>
      </c>
      <c r="L164" s="1808">
        <v>175000</v>
      </c>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235881</v>
      </c>
      <c r="I166" s="434"/>
      <c r="J166" s="410"/>
      <c r="K166" s="422">
        <f>SUM(K162,K163,K164,K165)</f>
        <v>235881</v>
      </c>
      <c r="L166" s="422">
        <f>SUM(L162,L163,L164,L165)</f>
        <v>235881</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235881</v>
      </c>
      <c r="I168" s="434"/>
      <c r="J168" s="410"/>
      <c r="K168" s="422">
        <f>SUM(K154,K166,K167)</f>
        <v>235881</v>
      </c>
      <c r="L168" s="422">
        <f>SUM(L154,L166,L167)</f>
        <v>235881</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v>2046841</v>
      </c>
      <c r="F294" s="409">
        <v>5210</v>
      </c>
      <c r="G294" s="409">
        <v>48705</v>
      </c>
      <c r="H294" s="409"/>
      <c r="I294" s="433"/>
      <c r="J294" s="433"/>
      <c r="K294" s="411">
        <f>SUM(C294:J294)</f>
        <v>2100756</v>
      </c>
      <c r="L294" s="433">
        <v>2160856</v>
      </c>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2046841</v>
      </c>
      <c r="F296" s="422">
        <f t="shared" si="23"/>
        <v>5210</v>
      </c>
      <c r="G296" s="422">
        <f t="shared" si="23"/>
        <v>48705</v>
      </c>
      <c r="H296" s="422">
        <f t="shared" si="23"/>
        <v>0</v>
      </c>
      <c r="I296" s="422">
        <f t="shared" si="23"/>
        <v>0</v>
      </c>
      <c r="J296" s="422">
        <f t="shared" si="23"/>
        <v>0</v>
      </c>
      <c r="K296" s="422">
        <f t="shared" si="23"/>
        <v>2100756</v>
      </c>
      <c r="L296" s="422">
        <f t="shared" si="23"/>
        <v>2160856</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2046841</v>
      </c>
      <c r="F305" s="412">
        <f>SUM(F296)</f>
        <v>5210</v>
      </c>
      <c r="G305" s="412">
        <f>SUM(G296)</f>
        <v>48705</v>
      </c>
      <c r="H305" s="412">
        <f>SUM(H296,H303)</f>
        <v>0</v>
      </c>
      <c r="I305" s="412">
        <f>SUM(I296)</f>
        <v>0</v>
      </c>
      <c r="J305" s="412">
        <f>SUM(J296)</f>
        <v>0</v>
      </c>
      <c r="K305" s="412">
        <f>SUM(K296,K303,K304)</f>
        <v>2100756</v>
      </c>
      <c r="L305" s="412">
        <f>SUM(L296,L303,L304)</f>
        <v>2160856</v>
      </c>
    </row>
    <row r="306" spans="1:14" ht="23.25" customHeight="1" thickTop="1" x14ac:dyDescent="0.2">
      <c r="A306" s="2282" t="s">
        <v>1155</v>
      </c>
      <c r="B306" s="2283"/>
      <c r="C306" s="416"/>
      <c r="D306" s="416"/>
      <c r="E306" s="416"/>
      <c r="F306" s="416"/>
      <c r="G306" s="416"/>
      <c r="H306" s="416"/>
      <c r="I306" s="416"/>
      <c r="J306" s="416"/>
      <c r="K306" s="427">
        <f>'Revenues 9-14'!H275-'Expenditures 15-22'!K305</f>
        <v>-2100271</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1870</v>
      </c>
      <c r="B2" s="828" t="s">
        <v>1982</v>
      </c>
      <c r="C2" s="1075" t="s">
        <v>1983</v>
      </c>
      <c r="D2" s="1075" t="s">
        <v>1984</v>
      </c>
      <c r="E2" s="1075" t="s">
        <v>1985</v>
      </c>
      <c r="F2" s="1075" t="s">
        <v>1986</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1872</v>
      </c>
      <c r="B2" s="2332"/>
      <c r="C2" s="1571" t="s">
        <v>1987</v>
      </c>
      <c r="D2" s="1571" t="s">
        <v>1988</v>
      </c>
      <c r="E2" s="1571" t="s">
        <v>1989</v>
      </c>
      <c r="F2" s="1571" t="s">
        <v>1990</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6">
        <f>SUM(C4+D4)-E4</f>
        <v>0</v>
      </c>
    </row>
    <row r="5" spans="1:7" ht="13.5" thickTop="1" x14ac:dyDescent="0.2">
      <c r="A5" s="2334" t="s">
        <v>1300</v>
      </c>
      <c r="B5" s="2319"/>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5" t="s">
        <v>716</v>
      </c>
      <c r="B15" s="2336"/>
      <c r="C15" s="1546">
        <f>SUM(C6:C14)</f>
        <v>0</v>
      </c>
      <c r="D15" s="1546">
        <f>SUM(D6:D14)</f>
        <v>0</v>
      </c>
      <c r="E15" s="1546">
        <f>SUM(E6:E14)</f>
        <v>0</v>
      </c>
      <c r="F15" s="1546">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7"/>
      <c r="D17" s="509"/>
      <c r="E17" s="1547"/>
      <c r="F17" s="1546">
        <f>SUM(C17+D17)-E17</f>
        <v>0</v>
      </c>
    </row>
    <row r="18" spans="1:11" ht="12.75" customHeight="1" thickTop="1" thickBot="1" x14ac:dyDescent="0.25">
      <c r="A18" s="2345" t="s">
        <v>7</v>
      </c>
      <c r="B18" s="2346"/>
      <c r="C18" s="1547"/>
      <c r="D18" s="509"/>
      <c r="E18" s="1547"/>
      <c r="F18" s="1546">
        <f>SUM(C18+D18)-E18</f>
        <v>0</v>
      </c>
    </row>
    <row r="19" spans="1:11" ht="12.75" customHeight="1" thickTop="1" thickBot="1" x14ac:dyDescent="0.25">
      <c r="A19" s="2345" t="s">
        <v>447</v>
      </c>
      <c r="B19" s="2346"/>
      <c r="C19" s="1547"/>
      <c r="D19" s="509"/>
      <c r="E19" s="1547"/>
      <c r="F19" s="1546">
        <f>SUM(C19+D19)-E19</f>
        <v>0</v>
      </c>
    </row>
    <row r="20" spans="1:11" ht="12.75" customHeight="1" thickTop="1" thickBot="1" x14ac:dyDescent="0.25">
      <c r="A20" s="2347" t="s">
        <v>516</v>
      </c>
      <c r="B20" s="2348"/>
      <c r="C20" s="1547"/>
      <c r="D20" s="509"/>
      <c r="E20" s="1547"/>
      <c r="F20" s="1546">
        <f>SUM(C20+D20)-E20</f>
        <v>0</v>
      </c>
    </row>
    <row r="21" spans="1:11" ht="14.25" thickTop="1" thickBot="1" x14ac:dyDescent="0.25">
      <c r="A21" s="2320" t="s">
        <v>717</v>
      </c>
      <c r="B21" s="2336"/>
      <c r="C21" s="1546">
        <f>SUM(C17:C20)</f>
        <v>0</v>
      </c>
      <c r="D21" s="1546">
        <f>SUM(D17:D20)</f>
        <v>0</v>
      </c>
      <c r="E21" s="1546">
        <f>SUM(E17:E20)</f>
        <v>0</v>
      </c>
      <c r="F21" s="1546">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6">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6">
        <f>SUM(C25+D25)-E25</f>
        <v>0</v>
      </c>
      <c r="G25" s="678"/>
    </row>
    <row r="26" spans="1:11" ht="13.5" thickTop="1" x14ac:dyDescent="0.2">
      <c r="A26" s="2318" t="s">
        <v>743</v>
      </c>
      <c r="B26" s="2319"/>
      <c r="C26" s="1548"/>
      <c r="D26" s="1548"/>
      <c r="E26" s="1548"/>
      <c r="F26" s="1549"/>
    </row>
    <row r="27" spans="1:11" ht="13.5" thickBot="1" x14ac:dyDescent="0.25">
      <c r="A27" s="2320" t="s">
        <v>1237</v>
      </c>
      <c r="B27" s="2321"/>
      <c r="C27" s="509"/>
      <c r="D27" s="509"/>
      <c r="E27" s="509"/>
      <c r="F27" s="1546">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t="s">
        <v>2117</v>
      </c>
      <c r="B31" s="651">
        <v>42527</v>
      </c>
      <c r="C31" s="1093">
        <v>2100000</v>
      </c>
      <c r="D31" s="1552">
        <v>6</v>
      </c>
      <c r="E31" s="1093">
        <v>2100000</v>
      </c>
      <c r="F31" s="1093"/>
      <c r="G31" s="1093"/>
      <c r="H31" s="1093">
        <v>175000</v>
      </c>
      <c r="I31" s="1094">
        <f>((E31+F31)-H31)+G31</f>
        <v>1925000</v>
      </c>
      <c r="J31" s="1093">
        <v>1925000</v>
      </c>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2100000</v>
      </c>
      <c r="D49" s="1551"/>
      <c r="E49" s="1094">
        <f t="shared" ref="E49:J49" si="2">SUM(E31:E48)</f>
        <v>2100000</v>
      </c>
      <c r="F49" s="1094">
        <f t="shared" si="2"/>
        <v>0</v>
      </c>
      <c r="G49" s="1094">
        <f t="shared" si="2"/>
        <v>0</v>
      </c>
      <c r="H49" s="1094">
        <f t="shared" si="2"/>
        <v>175000</v>
      </c>
      <c r="I49" s="1094">
        <f t="shared" si="2"/>
        <v>1925000</v>
      </c>
      <c r="J49" s="1094">
        <f t="shared" si="2"/>
        <v>1925000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1873</v>
      </c>
      <c r="B2" s="2357"/>
      <c r="C2" s="2357"/>
      <c r="D2" s="2357"/>
      <c r="E2" s="2358"/>
      <c r="F2" s="1827" t="s">
        <v>1055</v>
      </c>
      <c r="G2" s="1828" t="s">
        <v>100</v>
      </c>
      <c r="H2" s="1828" t="s">
        <v>471</v>
      </c>
      <c r="I2" s="1828" t="s">
        <v>1354</v>
      </c>
      <c r="J2" s="1828" t="s">
        <v>1000</v>
      </c>
      <c r="K2" s="1828" t="s">
        <v>144</v>
      </c>
    </row>
    <row r="3" spans="1:11" x14ac:dyDescent="0.2">
      <c r="A3" s="2359" t="s">
        <v>1995</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6" t="s">
        <v>1840</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1997</v>
      </c>
      <c r="B19" s="2384"/>
      <c r="C19" s="2384"/>
      <c r="D19" s="2384"/>
      <c r="E19" s="2385"/>
      <c r="F19" s="257" t="s">
        <v>1086</v>
      </c>
      <c r="G19" s="565"/>
      <c r="H19" s="565"/>
      <c r="I19" s="565"/>
      <c r="J19" s="1206"/>
      <c r="K19" s="1192"/>
    </row>
    <row r="20" spans="1:11" ht="12.75" customHeight="1" x14ac:dyDescent="0.2">
      <c r="A20" s="2386" t="s">
        <v>1839</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1841</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30" t="s">
        <v>1838</v>
      </c>
      <c r="B33" s="112"/>
      <c r="C33" s="112"/>
      <c r="D33" s="112"/>
      <c r="E33" s="112"/>
      <c r="F33" s="112"/>
      <c r="G33" s="570"/>
      <c r="H33" s="2380"/>
      <c r="I33" s="2379"/>
      <c r="J33" s="2379"/>
      <c r="K33" s="2379"/>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90524</v>
      </c>
      <c r="D5" s="635"/>
      <c r="E5" s="635"/>
      <c r="F5" s="1058">
        <f>(C5+D5)-E5</f>
        <v>90524</v>
      </c>
      <c r="G5" s="631"/>
      <c r="H5" s="637"/>
      <c r="I5" s="637"/>
      <c r="J5" s="637"/>
      <c r="K5" s="642"/>
      <c r="L5" s="1057">
        <f>F5-K5</f>
        <v>90524</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5706398</v>
      </c>
      <c r="D8" s="636">
        <v>11708</v>
      </c>
      <c r="E8" s="636"/>
      <c r="F8" s="1058">
        <f>(C8+D8)-E8</f>
        <v>5718106</v>
      </c>
      <c r="G8" s="632">
        <v>50</v>
      </c>
      <c r="H8" s="572">
        <v>3082052</v>
      </c>
      <c r="I8" s="572">
        <v>100864</v>
      </c>
      <c r="J8" s="572"/>
      <c r="K8" s="1057">
        <f>(H8+I8)-J8</f>
        <v>3182916</v>
      </c>
      <c r="L8" s="1057">
        <f>F8-K8</f>
        <v>2535190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36010</v>
      </c>
      <c r="D12" s="636"/>
      <c r="E12" s="636"/>
      <c r="F12" s="1058">
        <f>(C12+D12)-E12</f>
        <v>36010</v>
      </c>
      <c r="G12" s="632">
        <v>10</v>
      </c>
      <c r="H12" s="572">
        <v>31233</v>
      </c>
      <c r="I12" s="572">
        <v>2254</v>
      </c>
      <c r="J12" s="572"/>
      <c r="K12" s="1057">
        <f>(H12+I12)-J12</f>
        <v>33487</v>
      </c>
      <c r="L12" s="1057">
        <f>F12-K12</f>
        <v>2523</v>
      </c>
    </row>
    <row r="13" spans="1:14" ht="14.25" thickTop="1" thickBot="1" x14ac:dyDescent="0.25">
      <c r="A13" s="647" t="s">
        <v>1312</v>
      </c>
      <c r="B13" s="285">
        <v>252</v>
      </c>
      <c r="C13" s="636">
        <v>1389375</v>
      </c>
      <c r="D13" s="636">
        <v>89444</v>
      </c>
      <c r="E13" s="636">
        <v>13165</v>
      </c>
      <c r="F13" s="1058">
        <f>(C13+D13)-E13</f>
        <v>1465654</v>
      </c>
      <c r="G13" s="632">
        <v>5</v>
      </c>
      <c r="H13" s="572">
        <v>1287310</v>
      </c>
      <c r="I13" s="572">
        <v>64771</v>
      </c>
      <c r="J13" s="572">
        <v>11765</v>
      </c>
      <c r="K13" s="1057">
        <f>(H13+I13)-J13</f>
        <v>1340316</v>
      </c>
      <c r="L13" s="1057">
        <f>F13-K13</f>
        <v>125338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201479</v>
      </c>
      <c r="D15" s="636">
        <v>2033120</v>
      </c>
      <c r="E15" s="636"/>
      <c r="F15" s="1058">
        <f>(C15+D15)-E15</f>
        <v>2234599</v>
      </c>
      <c r="G15" s="633" t="s">
        <v>1008</v>
      </c>
      <c r="H15" s="634"/>
      <c r="I15" s="634"/>
      <c r="J15" s="634"/>
      <c r="K15" s="634"/>
      <c r="L15" s="1057">
        <f>F15-K15</f>
        <v>2234599</v>
      </c>
    </row>
    <row r="16" spans="1:14" ht="15" customHeight="1" thickTop="1" thickBot="1" x14ac:dyDescent="0.25">
      <c r="A16" s="831" t="s">
        <v>729</v>
      </c>
      <c r="B16" s="865">
        <v>200</v>
      </c>
      <c r="C16" s="638">
        <f>SUM(C3,C5:C6,C8:C10,C12:C15)</f>
        <v>7423786</v>
      </c>
      <c r="D16" s="638">
        <f>SUM(D3,D5:D6,D8:D10,D12:D15)</f>
        <v>2134272</v>
      </c>
      <c r="E16" s="638">
        <f>SUM(E3,E5:E6,E8:E10,E12:E15)</f>
        <v>13165</v>
      </c>
      <c r="F16" s="638">
        <f>SUM(F3,F5:F6,F8:F10,F12:F15)</f>
        <v>9544893</v>
      </c>
      <c r="G16" s="632"/>
      <c r="H16" s="638">
        <f>SUM(H3,H6,H8:H10,H12:H14,)</f>
        <v>4400595</v>
      </c>
      <c r="I16" s="638">
        <f>SUM(I3,I6,I8:I10,I12:I14,)</f>
        <v>167889</v>
      </c>
      <c r="J16" s="638">
        <f>SUM(J3,J6,J8:J10,J12:J14,)</f>
        <v>11765</v>
      </c>
      <c r="K16" s="1058">
        <f>(H16+I16)-J16</f>
        <v>4556719</v>
      </c>
      <c r="L16" s="1058">
        <f>F16-K16</f>
        <v>4988174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167889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3171876</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235881</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3407757</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6004</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1816</v>
      </c>
      <c r="C54" s="956" t="s">
        <v>1138</v>
      </c>
      <c r="D54" s="952" t="s">
        <v>1278</v>
      </c>
      <c r="E54" s="576"/>
      <c r="F54" s="1099">
        <f>'Expenditures 15-22'!G114</f>
        <v>184030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175000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365034</v>
      </c>
      <c r="G75" s="356"/>
    </row>
    <row r="76" spans="1:8" s="962" customFormat="1" ht="12" customHeight="1" thickTop="1" thickBot="1" x14ac:dyDescent="0.25">
      <c r="A76" s="582"/>
      <c r="B76" s="580"/>
      <c r="C76" s="581"/>
      <c r="D76" s="961" t="s">
        <v>1791</v>
      </c>
      <c r="E76" s="592"/>
      <c r="F76" s="1105">
        <f>(F14-F75)</f>
        <v>3042723</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27380</v>
      </c>
      <c r="G94" s="970"/>
    </row>
    <row r="95" spans="1:7" ht="12" customHeight="1" x14ac:dyDescent="0.2">
      <c r="A95" s="971" t="s">
        <v>527</v>
      </c>
      <c r="B95" s="971" t="s">
        <v>183</v>
      </c>
      <c r="C95" s="968">
        <f>'Revenues 9-14'!B84</f>
        <v>1811</v>
      </c>
      <c r="D95" s="969" t="str">
        <f>'Revenues 9-14'!A84</f>
        <v>Rentals - Regular Textbooks</v>
      </c>
      <c r="E95" s="384"/>
      <c r="F95" s="1064">
        <f>'Revenues 9-14'!C84</f>
        <v>6697</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235881</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267830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15000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134645</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687433</v>
      </c>
    </row>
    <row r="176" spans="1:7" ht="12" customHeight="1" x14ac:dyDescent="0.2">
      <c r="A176" s="585"/>
      <c r="B176" s="586"/>
      <c r="C176" s="587"/>
      <c r="D176" s="993" t="s">
        <v>1854</v>
      </c>
      <c r="E176" s="1047"/>
      <c r="F176" s="1109">
        <f>'PCTC-OEPP 28-29'!F76-F175</f>
        <v>2355290</v>
      </c>
    </row>
    <row r="177" spans="1:7" ht="12" customHeight="1" x14ac:dyDescent="0.2">
      <c r="A177" s="585"/>
      <c r="B177" s="586"/>
      <c r="C177" s="587"/>
      <c r="D177" s="993" t="s">
        <v>2010</v>
      </c>
      <c r="E177" s="1047"/>
      <c r="F177" s="1109">
        <f>'Cap Outlay Deprec 27'!I18</f>
        <v>167889</v>
      </c>
    </row>
    <row r="178" spans="1:7" ht="12" customHeight="1" x14ac:dyDescent="0.2">
      <c r="A178" s="585"/>
      <c r="B178" s="586"/>
      <c r="C178" s="587"/>
      <c r="D178" s="993" t="s">
        <v>1856</v>
      </c>
      <c r="E178" s="1047"/>
      <c r="F178" s="1109">
        <f>F176+F177</f>
        <v>2523179</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2088</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1707148</v>
      </c>
      <c r="F19" s="764"/>
      <c r="G19" s="766">
        <f>'Expenditures 15-22'!K33-SUM('Expenditures 15-22'!G33,'Expenditures 15-22'!I33)+'Expenditures 15-22'!D223</f>
        <v>1707148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253287</v>
      </c>
      <c r="F21" s="764"/>
      <c r="G21" s="766">
        <f>'Expenditures 15-22'!K42-SUM('Expenditures 15-22'!G42,'Expenditures 15-22'!I42)+'Expenditures 15-22'!K120-SUM('Expenditures 15-22'!G120,'Expenditures 15-22'!I120)+'Expenditures 15-22'!K174-SUM('Expenditures 15-22'!G174,'Expenditures 15-22'!I174)+'Expenditures 15-22'!D232</f>
        <v>253287</v>
      </c>
      <c r="H21" s="286"/>
      <c r="I21" s="215"/>
    </row>
    <row r="22" spans="1:9" s="2" customFormat="1" ht="12" customHeight="1" x14ac:dyDescent="0.2">
      <c r="A22" s="763" t="s">
        <v>644</v>
      </c>
      <c r="B22" s="759"/>
      <c r="C22" s="758">
        <v>2200</v>
      </c>
      <c r="D22" s="764"/>
      <c r="E22" s="765">
        <f>'Expenditures 15-22'!K47-SUM('Expenditures 15-22'!G47,'Expenditures 15-22'!I47)+'Expenditures 15-22'!D237</f>
        <v>220372</v>
      </c>
      <c r="F22" s="764"/>
      <c r="G22" s="766">
        <f>'Expenditures 15-22'!K47-SUM('Expenditures 15-22'!G47,'Expenditures 15-22'!I47)+'Expenditures 15-22'!D237</f>
        <v>220372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299650</v>
      </c>
      <c r="F23" s="764"/>
      <c r="G23" s="765">
        <f>'Expenditures 15-22'!K53-SUM('Expenditures 15-22'!G53,'Expenditures 15-22'!I53)+'Expenditures 15-22'!D251+'Expenditures 15-22'!K323-SUM('Expenditures 15-22'!G323,'Expenditures 15-22'!I323)</f>
        <v>299650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67721</v>
      </c>
      <c r="E27" s="765">
        <f>E8</f>
        <v>0</v>
      </c>
      <c r="F27" s="765">
        <f>'Expenditures 15-22'!K60-SUM('Expenditures 15-22'!G60,'Expenditures 15-22'!I60)+'Expenditures 15-22'!D258-E8</f>
        <v>67721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439668</v>
      </c>
      <c r="F28" s="768">
        <f>'Expenditures 15-22'!K61-SUM('Expenditures 15-22'!G61,'Expenditures 15-22'!I61)+'Expenditures 15-22'!K124-SUM('Expenditures 15-22'!G124,'Expenditures 15-22'!I124)+'Expenditures 15-22'!D260-E9</f>
        <v>439668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67721</v>
      </c>
      <c r="E40" s="768">
        <f>SUM(E19:E39)</f>
        <v>2920125</v>
      </c>
      <c r="F40" s="768">
        <f>SUM(F19:F39)</f>
        <v>507389</v>
      </c>
      <c r="G40" s="768">
        <f>SUM(G19:G39)</f>
        <v>2480457</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67721</v>
      </c>
      <c r="F42" s="773" t="s">
        <v>553</v>
      </c>
      <c r="G42" s="769">
        <f>F40</f>
        <v>507389</v>
      </c>
    </row>
    <row r="43" spans="1:7" ht="12" customHeight="1" x14ac:dyDescent="0.2">
      <c r="A43" s="286"/>
      <c r="B43" s="215"/>
      <c r="C43" s="287"/>
      <c r="D43" s="773" t="s">
        <v>552</v>
      </c>
      <c r="E43" s="769">
        <f>E40</f>
        <v>2920125</v>
      </c>
      <c r="F43" s="773" t="s">
        <v>552</v>
      </c>
      <c r="G43" s="769">
        <f>G40</f>
        <v>2480457</v>
      </c>
    </row>
    <row r="44" spans="1:7" ht="12" customHeight="1" x14ac:dyDescent="0.2">
      <c r="A44" s="286"/>
      <c r="B44" s="215"/>
      <c r="C44" s="215"/>
      <c r="D44" s="783" t="s">
        <v>1165</v>
      </c>
      <c r="E44" s="784">
        <f>(E42/E43)</f>
        <v>2.3191130516673087E-2</v>
      </c>
      <c r="F44" s="783" t="s">
        <v>1165</v>
      </c>
      <c r="G44" s="784">
        <f>(G42/G43)</f>
        <v>0.20455464456751316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2013</v>
      </c>
      <c r="B3" s="1922"/>
      <c r="C3" s="1922"/>
      <c r="D3" s="1922"/>
      <c r="E3" s="1923"/>
    </row>
    <row r="4" spans="1:7" ht="3.75" customHeight="1" x14ac:dyDescent="0.2">
      <c r="A4" s="1922"/>
      <c r="B4" s="1922"/>
      <c r="C4" s="1922"/>
      <c r="D4" s="1922"/>
      <c r="E4" s="1923"/>
    </row>
    <row r="5" spans="1:7" ht="15" x14ac:dyDescent="0.25">
      <c r="A5" s="2414" t="s">
        <v>1934</v>
      </c>
      <c r="B5" s="2415"/>
      <c r="C5" s="2415"/>
      <c r="D5" s="2415"/>
      <c r="E5" s="2415"/>
    </row>
    <row r="6" spans="1:7" ht="12" customHeight="1" x14ac:dyDescent="0.25">
      <c r="A6" s="1925"/>
      <c r="B6" s="2416" t="str">
        <f>COVER!A17</f>
        <v>Wilco Area Career Center</v>
      </c>
      <c r="C6" s="2416"/>
      <c r="D6" s="2416"/>
      <c r="E6" s="1926"/>
    </row>
    <row r="7" spans="1:7" ht="11.25" customHeight="1" x14ac:dyDescent="0.25">
      <c r="A7" s="1925"/>
      <c r="B7" s="2417" t="str">
        <f>COVER!A13</f>
        <v>56-000-0000-40</v>
      </c>
      <c r="C7" s="2417"/>
      <c r="D7" s="2417"/>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1929</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t="s">
        <v>2096</v>
      </c>
      <c r="C13" s="1936" t="s">
        <v>2096</v>
      </c>
      <c r="D13" s="1939"/>
      <c r="E13" s="1938" t="s">
        <v>2118</v>
      </c>
    </row>
    <row r="14" spans="1:7" ht="12" customHeight="1" x14ac:dyDescent="0.2">
      <c r="A14" s="1935" t="s">
        <v>1662</v>
      </c>
      <c r="B14" s="1936"/>
      <c r="C14" s="1936"/>
      <c r="D14" s="1939"/>
      <c r="E14" s="1938"/>
    </row>
    <row r="15" spans="1:7" ht="12" customHeight="1" x14ac:dyDescent="0.2">
      <c r="A15" s="1935" t="s">
        <v>1663</v>
      </c>
      <c r="B15" s="1936" t="s">
        <v>2096</v>
      </c>
      <c r="C15" s="1936" t="s">
        <v>2096</v>
      </c>
      <c r="D15" s="1939"/>
      <c r="E15" s="1938" t="s">
        <v>2119</v>
      </c>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1914</v>
      </c>
      <c r="B19" s="1936" t="s">
        <v>2096</v>
      </c>
      <c r="C19" s="1936" t="s">
        <v>2096</v>
      </c>
      <c r="D19" s="1939"/>
      <c r="E19" s="1938" t="s">
        <v>2126</v>
      </c>
    </row>
    <row r="20" spans="1:11" ht="12" customHeight="1" x14ac:dyDescent="0.2">
      <c r="A20" s="1935" t="s">
        <v>1915</v>
      </c>
      <c r="B20" s="1936"/>
      <c r="C20" s="1936"/>
      <c r="D20" s="1939"/>
      <c r="E20" s="1938"/>
    </row>
    <row r="21" spans="1:11" ht="12" customHeight="1" x14ac:dyDescent="0.2">
      <c r="A21" s="1935" t="s">
        <v>1916</v>
      </c>
      <c r="B21" s="1936"/>
      <c r="C21" s="1936"/>
      <c r="D21" s="1939"/>
      <c r="E21" s="1938"/>
    </row>
    <row r="22" spans="1:11" ht="12" customHeight="1" x14ac:dyDescent="0.2">
      <c r="A22" s="1935" t="s">
        <v>1917</v>
      </c>
      <c r="B22" s="1936"/>
      <c r="C22" s="1936"/>
      <c r="D22" s="1939"/>
      <c r="E22" s="1938"/>
    </row>
    <row r="23" spans="1:11" ht="12" customHeight="1" x14ac:dyDescent="0.2">
      <c r="A23" s="1935" t="s">
        <v>1918</v>
      </c>
      <c r="B23" s="1936"/>
      <c r="C23" s="1936"/>
      <c r="D23" s="1939"/>
      <c r="E23" s="1938"/>
    </row>
    <row r="24" spans="1:11" ht="12" customHeight="1" x14ac:dyDescent="0.2">
      <c r="A24" s="1935" t="s">
        <v>1919</v>
      </c>
      <c r="B24" s="1936"/>
      <c r="C24" s="1936"/>
      <c r="D24" s="1939"/>
      <c r="E24" s="1938"/>
    </row>
    <row r="25" spans="1:11" ht="12" customHeight="1" x14ac:dyDescent="0.2">
      <c r="A25" s="1935" t="s">
        <v>1920</v>
      </c>
      <c r="B25" s="1936"/>
      <c r="C25" s="1936"/>
      <c r="D25" s="1939"/>
      <c r="E25" s="1938"/>
    </row>
    <row r="26" spans="1:11" ht="12" customHeight="1" x14ac:dyDescent="0.2">
      <c r="A26" s="1935" t="s">
        <v>1921</v>
      </c>
      <c r="B26" s="1936"/>
      <c r="C26" s="1936"/>
      <c r="D26" s="1939"/>
      <c r="E26" s="1938"/>
    </row>
    <row r="27" spans="1:11" x14ac:dyDescent="0.2">
      <c r="A27" s="1935" t="s">
        <v>1922</v>
      </c>
      <c r="B27" s="1936"/>
      <c r="C27" s="1936"/>
      <c r="D27" s="1939"/>
      <c r="E27" s="1938"/>
    </row>
    <row r="28" spans="1:11" ht="12" customHeight="1" x14ac:dyDescent="0.2">
      <c r="A28" s="1935" t="s">
        <v>1923</v>
      </c>
      <c r="B28" s="1936"/>
      <c r="C28" s="1936"/>
      <c r="D28" s="1939"/>
      <c r="E28" s="1938"/>
    </row>
    <row r="29" spans="1:11" ht="12" customHeight="1" x14ac:dyDescent="0.2">
      <c r="A29" s="1935" t="s">
        <v>1924</v>
      </c>
      <c r="B29" s="1936"/>
      <c r="C29" s="1936"/>
      <c r="D29" s="1939"/>
      <c r="E29" s="1938"/>
    </row>
    <row r="30" spans="1:11" ht="12" customHeight="1" x14ac:dyDescent="0.2">
      <c r="A30" s="1935" t="s">
        <v>1925</v>
      </c>
      <c r="B30" s="1936"/>
      <c r="C30" s="1936"/>
      <c r="D30" s="1939"/>
      <c r="E30" s="1938"/>
    </row>
    <row r="31" spans="1:11" ht="12" customHeight="1" x14ac:dyDescent="0.2">
      <c r="A31" s="1935" t="s">
        <v>1926</v>
      </c>
      <c r="B31" s="1936"/>
      <c r="C31" s="1936"/>
      <c r="D31" s="1939"/>
      <c r="E31" s="1938"/>
      <c r="K31" s="1949"/>
    </row>
    <row r="32" spans="1:11" ht="12" customHeight="1" x14ac:dyDescent="0.2">
      <c r="A32" s="1935" t="s">
        <v>1927</v>
      </c>
      <c r="B32" s="1936"/>
      <c r="C32" s="1936"/>
      <c r="D32" s="1939"/>
      <c r="E32" s="1938"/>
    </row>
    <row r="33" spans="1:5" ht="12" customHeight="1" x14ac:dyDescent="0.2">
      <c r="A33" s="1935" t="s">
        <v>1928</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t="s">
        <v>2127</v>
      </c>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6" sqref="C36:I37"/>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Wilco Area Career Center</v>
      </c>
      <c r="J6" s="2437"/>
    </row>
    <row r="7" spans="1:10" x14ac:dyDescent="0.2">
      <c r="A7" s="2438" t="s">
        <v>1015</v>
      </c>
      <c r="B7" s="2439"/>
      <c r="C7" s="2439"/>
      <c r="D7" s="2439"/>
      <c r="E7" s="2440"/>
      <c r="F7" s="1606"/>
      <c r="G7" s="1595"/>
      <c r="H7" s="1605" t="s">
        <v>431</v>
      </c>
      <c r="I7" s="2441" t="str">
        <f>COVER!A13</f>
        <v>56-000-0000-40</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286736</v>
      </c>
      <c r="F12" s="1634"/>
      <c r="G12" s="1633">
        <f t="shared" ref="G12:G18" si="0">SUM(E12:F12)</f>
        <v>286736</v>
      </c>
      <c r="H12" s="1635">
        <v>337930</v>
      </c>
      <c r="I12" s="1634"/>
      <c r="J12" s="1633">
        <f t="shared" ref="J12:J18" si="1">SUM(H12:I12)</f>
        <v>337930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286736</v>
      </c>
      <c r="F19" s="1641">
        <f t="shared" si="2"/>
        <v>0</v>
      </c>
      <c r="G19" s="1641">
        <f t="shared" si="2"/>
        <v>286736</v>
      </c>
      <c r="H19" s="1641">
        <f t="shared" si="2"/>
        <v>337930</v>
      </c>
      <c r="I19" s="1641">
        <f t="shared" si="2"/>
        <v>0</v>
      </c>
      <c r="J19" s="1641">
        <f t="shared" si="2"/>
        <v>337930</v>
      </c>
    </row>
    <row r="20" spans="1:10" ht="25.5" customHeight="1" thickTop="1" x14ac:dyDescent="0.2">
      <c r="A20" s="1629">
        <v>9</v>
      </c>
      <c r="B20" s="2448" t="s">
        <v>2018</v>
      </c>
      <c r="C20" s="2446"/>
      <c r="D20" s="2447"/>
      <c r="E20" s="1642"/>
      <c r="F20" s="1642"/>
      <c r="G20" s="1642"/>
      <c r="H20" s="1642"/>
      <c r="I20" s="1642"/>
      <c r="J20" s="1643">
        <f>IF(AND(G19&gt;0,J19&gt;0),(((J19-G19)/G19)),"Enter Budget Data")</f>
        <v>0.17854053903242006</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1893</v>
      </c>
      <c r="G27" s="2449"/>
    </row>
    <row r="28" spans="1:10" ht="28.5" customHeight="1" x14ac:dyDescent="0.2">
      <c r="B28" s="1644"/>
      <c r="C28" s="2451"/>
      <c r="D28" s="2451"/>
      <c r="E28" s="1911"/>
      <c r="F28" s="2451"/>
      <c r="G28" s="2451"/>
    </row>
    <row r="29" spans="1:10" x14ac:dyDescent="0.2">
      <c r="B29" s="1644"/>
      <c r="C29" s="1905" t="s">
        <v>2025</v>
      </c>
      <c r="E29" s="1910"/>
      <c r="F29" s="2450" t="s">
        <v>1894</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t="s">
        <v>2096</v>
      </c>
      <c r="C36" s="2435" t="s">
        <v>2091</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2120</v>
      </c>
    </row>
    <row r="6" spans="1:2" x14ac:dyDescent="0.2">
      <c r="A6" s="386">
        <v>2</v>
      </c>
      <c r="B6" s="12" t="s">
        <v>2116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Wilco Area Career Center</v>
      </c>
    </row>
    <row r="65" spans="2:2" x14ac:dyDescent="0.2">
      <c r="B65" s="394" t="str">
        <f>COVER!A13</f>
        <v>56-000-0000-40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523875</xdr:colOff>
                <xdr:row>3</xdr:row>
                <xdr:rowOff>85725</xdr:rowOff>
              </from>
              <to>
                <xdr:col>0</xdr:col>
                <xdr:colOff>1438275</xdr:colOff>
                <xdr:row>7</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2305050</xdr:colOff>
                <xdr:row>3</xdr:row>
                <xdr:rowOff>47625</xdr:rowOff>
              </from>
              <to>
                <xdr:col>1</xdr:col>
                <xdr:colOff>323850</xdr:colOff>
                <xdr:row>8</xdr:row>
                <xdr:rowOff>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1876</v>
      </c>
      <c r="B1" s="2455"/>
      <c r="C1" s="2455"/>
      <c r="D1" s="2455"/>
      <c r="E1" s="2455"/>
      <c r="F1" s="2456"/>
    </row>
    <row r="2" spans="1:8" ht="39.75" customHeight="1" x14ac:dyDescent="0.2">
      <c r="A2" s="2464" t="s">
        <v>2019</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1875</v>
      </c>
      <c r="B4" s="2471"/>
      <c r="C4" s="2471"/>
      <c r="D4" s="2471"/>
      <c r="E4" s="2471"/>
      <c r="F4" s="2472"/>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3265042</v>
      </c>
      <c r="C6" s="1576">
        <f>'Acct Summary 7-8'!D8</f>
        <v>0</v>
      </c>
      <c r="D6" s="1576">
        <f>'Acct Summary 7-8'!F8</f>
        <v>0</v>
      </c>
      <c r="E6" s="1576">
        <f>'Acct Summary 7-8'!I8</f>
        <v>0</v>
      </c>
      <c r="F6" s="1576">
        <f>SUM(B6:E6)</f>
        <v>3265042</v>
      </c>
    </row>
    <row r="7" spans="1:8" s="1577" customFormat="1" ht="14.25" customHeight="1" thickBot="1" x14ac:dyDescent="0.25">
      <c r="A7" s="1575" t="s">
        <v>1635</v>
      </c>
      <c r="B7" s="1578">
        <f>'Acct Summary 7-8'!C17</f>
        <v>3171876</v>
      </c>
      <c r="C7" s="1578">
        <f>'Acct Summary 7-8'!D17</f>
        <v>0</v>
      </c>
      <c r="D7" s="1578">
        <f>'Acct Summary 7-8'!F17</f>
        <v>0</v>
      </c>
      <c r="E7" s="1837"/>
      <c r="F7" s="1576">
        <f>SUM(B7:E7)</f>
        <v>3171876</v>
      </c>
    </row>
    <row r="8" spans="1:8" s="1577" customFormat="1" ht="14.25" thickTop="1" thickBot="1" x14ac:dyDescent="0.25">
      <c r="A8" s="1579" t="s">
        <v>1636</v>
      </c>
      <c r="B8" s="1580">
        <f>(B6-B7)</f>
        <v>93166</v>
      </c>
      <c r="C8" s="1580">
        <f>(C6-C7)</f>
        <v>0</v>
      </c>
      <c r="D8" s="1580">
        <f>(D6-D7)</f>
        <v>0</v>
      </c>
      <c r="E8" s="1578">
        <f>(E6-E7)</f>
        <v>0</v>
      </c>
      <c r="F8" s="1581">
        <f>SUM(F6-F7)</f>
        <v>93166</v>
      </c>
    </row>
    <row r="9" spans="1:8" s="1577" customFormat="1" ht="14.25" thickTop="1" thickBot="1" x14ac:dyDescent="0.25">
      <c r="A9" s="1582" t="s">
        <v>2020</v>
      </c>
      <c r="B9" s="1583">
        <f>'Acct Summary 7-8'!C81</f>
        <v>592602</v>
      </c>
      <c r="C9" s="1583">
        <f>'Acct Summary 7-8'!D81</f>
        <v>0</v>
      </c>
      <c r="D9" s="1583">
        <f>'Acct Summary 7-8'!F81</f>
        <v>0</v>
      </c>
      <c r="E9" s="1583">
        <f>'Acct Summary 7-8'!I81</f>
        <v>0</v>
      </c>
      <c r="F9" s="1662">
        <f>SUM(B9:E9)</f>
        <v>592602</v>
      </c>
    </row>
    <row r="10" spans="1:8" ht="16.5" customHeight="1" thickTop="1" x14ac:dyDescent="0.2">
      <c r="A10" s="1584"/>
      <c r="B10" s="1585"/>
      <c r="C10" s="2458" t="str">
        <f>IF(AND(F8&lt;0,F9&gt;=0,ABS(F8*3)&gt;ABS(F9)),A14,IF(AND(F8&lt;0,F9&gt;0,ABS(F8*3)&lt;=ABS(F9)),A15,IF(AND(F8&lt;0,F9&lt;0),A14,IF(F9=0,A17,A16))))</f>
        <v>Balanced - no deficit reduction plan is required.</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1948</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1888</v>
      </c>
      <c r="D11" s="2479"/>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1911</v>
      </c>
      <c r="D28" s="232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2021</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7" t="str">
        <f>COVER!A17</f>
        <v>Wilco Area Career Center</v>
      </c>
      <c r="B7" s="2498"/>
      <c r="C7" s="2498"/>
      <c r="D7" s="2510"/>
      <c r="E7" s="2511" t="str">
        <f>COVER!A13</f>
        <v>56-000-0000-40</v>
      </c>
      <c r="F7" s="2512"/>
      <c r="G7" s="2513" t="str">
        <f>COVER!T23</f>
        <v>060-010554</v>
      </c>
      <c r="H7" s="2514"/>
      <c r="I7" s="2514"/>
      <c r="J7" s="2514"/>
      <c r="K7" s="2514"/>
      <c r="L7" s="2515"/>
    </row>
    <row r="8" spans="1:29" ht="13.5" customHeight="1" x14ac:dyDescent="0.2">
      <c r="A8" s="2008" t="s">
        <v>1903</v>
      </c>
      <c r="B8" s="1960"/>
      <c r="C8" s="1950"/>
      <c r="D8" s="1950"/>
      <c r="E8" s="1962"/>
      <c r="F8" s="1951"/>
      <c r="G8" s="2011" t="s">
        <v>1387</v>
      </c>
      <c r="H8" s="1280"/>
      <c r="I8" s="1280"/>
      <c r="J8" s="1280"/>
      <c r="K8" s="1280"/>
      <c r="L8" s="1952"/>
    </row>
    <row r="9" spans="1:29" ht="13.5" customHeight="1" x14ac:dyDescent="0.2">
      <c r="A9" s="2516"/>
      <c r="B9" s="2486"/>
      <c r="C9" s="2486"/>
      <c r="D9" s="2486"/>
      <c r="E9" s="2486"/>
      <c r="F9" s="2517"/>
      <c r="G9" s="2485" t="str">
        <f>COVER!T13</f>
        <v>Mack &amp; Associates, P.C.</v>
      </c>
      <c r="H9" s="2504"/>
      <c r="I9" s="2504"/>
      <c r="J9" s="2504"/>
      <c r="K9" s="2504"/>
      <c r="L9" s="2518"/>
    </row>
    <row r="10" spans="1:29" ht="13.5" customHeight="1" x14ac:dyDescent="0.2">
      <c r="A10" s="2494" t="str">
        <f>COVER!A38</f>
        <v>Katrina Plese</v>
      </c>
      <c r="B10" s="2495"/>
      <c r="C10" s="2495"/>
      <c r="D10" s="2495"/>
      <c r="E10" s="2495"/>
      <c r="F10" s="2496"/>
      <c r="G10" s="2485" t="str">
        <f>COVER!T17</f>
        <v>116 E. Washington St., Suite One</v>
      </c>
      <c r="H10" s="2487"/>
      <c r="I10" s="2487"/>
      <c r="J10" s="2487"/>
      <c r="K10" s="2487"/>
      <c r="L10" s="2500"/>
    </row>
    <row r="11" spans="1:29" ht="13.5" customHeight="1" x14ac:dyDescent="0.2">
      <c r="A11" s="2008" t="s">
        <v>1905</v>
      </c>
      <c r="B11" s="1960"/>
      <c r="C11" s="1950"/>
      <c r="D11" s="1962"/>
      <c r="E11" s="1950"/>
      <c r="F11" s="1951"/>
      <c r="G11" s="2485" t="str">
        <f>COVER!T19</f>
        <v>Morris</v>
      </c>
      <c r="H11" s="2487"/>
      <c r="I11" s="2487"/>
      <c r="J11" s="2003" t="str">
        <f>COVER!X19</f>
        <v>IL</v>
      </c>
      <c r="K11" s="2003">
        <f>COVER!Z19</f>
        <v>60450</v>
      </c>
      <c r="L11" s="2002"/>
    </row>
    <row r="12" spans="1:29" ht="13.5" customHeight="1" x14ac:dyDescent="0.2">
      <c r="A12" s="2501" t="s">
        <v>1904</v>
      </c>
      <c r="B12" s="2502"/>
      <c r="C12" s="2502"/>
      <c r="D12" s="2502"/>
      <c r="E12" s="2502"/>
      <c r="F12" s="2503"/>
      <c r="G12" s="1919"/>
      <c r="H12" s="1296"/>
      <c r="I12" s="1296"/>
      <c r="J12" s="1296"/>
      <c r="K12" s="1296"/>
      <c r="L12" s="1920"/>
    </row>
    <row r="13" spans="1:29" ht="13.5" customHeight="1" x14ac:dyDescent="0.2">
      <c r="A13" s="2485"/>
      <c r="B13" s="2504"/>
      <c r="C13" s="2504"/>
      <c r="D13" s="2504"/>
      <c r="E13" s="1295"/>
      <c r="F13" s="2004"/>
      <c r="G13" s="2012" t="s">
        <v>1906</v>
      </c>
      <c r="H13" s="1953"/>
      <c r="I13" s="2505" t="str">
        <f>COVER!T25</f>
        <v>tmack@mackcpas.com</v>
      </c>
      <c r="J13" s="2506"/>
      <c r="K13" s="2506"/>
      <c r="L13" s="2507"/>
    </row>
    <row r="14" spans="1:29" ht="13.5" customHeight="1" x14ac:dyDescent="0.2">
      <c r="A14" s="2485" t="str">
        <f>COVER!A19</f>
        <v>500 Wilco Boulevard</v>
      </c>
      <c r="B14" s="2486"/>
      <c r="C14" s="2486"/>
      <c r="D14" s="2486"/>
      <c r="E14" s="2001">
        <v>0</v>
      </c>
      <c r="F14" s="1294"/>
      <c r="G14" s="2013" t="s">
        <v>1386</v>
      </c>
      <c r="H14" s="1280"/>
      <c r="I14" s="1280"/>
      <c r="J14" s="1280"/>
      <c r="K14" s="1280"/>
      <c r="L14" s="1952"/>
    </row>
    <row r="15" spans="1:29" ht="13.5" customHeight="1" x14ac:dyDescent="0.2">
      <c r="A15" s="2485" t="str">
        <f>COVER!A21</f>
        <v>Romeoville</v>
      </c>
      <c r="B15" s="2487"/>
      <c r="C15" s="2487"/>
      <c r="D15" s="1279"/>
      <c r="E15" s="1921"/>
      <c r="F15" s="1293"/>
      <c r="G15" s="2000" t="str">
        <f>COVER!T15</f>
        <v>Tawnya Mack, CPA</v>
      </c>
      <c r="H15" s="1280"/>
      <c r="I15" s="1280"/>
      <c r="J15" s="1280"/>
      <c r="K15" s="1280"/>
      <c r="L15" s="1952"/>
    </row>
    <row r="16" spans="1:29" ht="12.2" customHeight="1" x14ac:dyDescent="0.2">
      <c r="A16" s="2000"/>
      <c r="B16" s="1502"/>
      <c r="C16" s="2003">
        <f>COVER!A25</f>
        <v>60441</v>
      </c>
      <c r="D16" s="2003"/>
      <c r="E16" s="2003"/>
      <c r="F16" s="2004"/>
      <c r="G16" s="2488"/>
      <c r="H16" s="2489"/>
      <c r="I16" s="2489"/>
      <c r="J16" s="2489"/>
      <c r="K16" s="2489"/>
      <c r="L16" s="2490"/>
    </row>
    <row r="17" spans="1:13" ht="12.2" customHeight="1" x14ac:dyDescent="0.2">
      <c r="A17" s="2491"/>
      <c r="B17" s="2492"/>
      <c r="C17" s="2492"/>
      <c r="D17" s="2492"/>
      <c r="E17" s="2492"/>
      <c r="F17" s="2493"/>
      <c r="G17" s="2013" t="s">
        <v>1385</v>
      </c>
      <c r="H17" s="1280"/>
      <c r="I17" s="1280"/>
      <c r="J17" s="1280"/>
      <c r="K17" s="2014" t="s">
        <v>1384</v>
      </c>
      <c r="L17" s="1951"/>
      <c r="M17" s="1292"/>
    </row>
    <row r="18" spans="1:13" ht="12.2" customHeight="1" x14ac:dyDescent="0.2">
      <c r="A18" s="2494"/>
      <c r="B18" s="2495"/>
      <c r="C18" s="2495"/>
      <c r="D18" s="2495"/>
      <c r="E18" s="2495"/>
      <c r="F18" s="2496"/>
      <c r="G18" s="2497" t="str">
        <f>COVER!T21</f>
        <v>815-942-3306</v>
      </c>
      <c r="H18" s="2498"/>
      <c r="I18" s="2498"/>
      <c r="J18" s="2498"/>
      <c r="K18" s="2497" t="str">
        <f>COVER!X21</f>
        <v>815-942-9430</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2028</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2029</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2030</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2031</v>
      </c>
      <c r="D32" s="1279"/>
      <c r="E32" s="1279"/>
      <c r="F32" s="1285"/>
      <c r="G32" s="1285"/>
      <c r="H32" s="1285"/>
      <c r="I32" s="1285"/>
      <c r="J32" s="1285"/>
      <c r="K32" s="1285"/>
      <c r="L32" s="1285"/>
    </row>
    <row r="33" spans="1:12" s="1278" customFormat="1" ht="10.9" customHeight="1" x14ac:dyDescent="0.2">
      <c r="B33" s="1284"/>
      <c r="C33" s="2016" t="s">
        <v>2032</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2033</v>
      </c>
      <c r="D35" s="1285"/>
      <c r="E35" s="1285"/>
      <c r="F35" s="1285"/>
      <c r="G35" s="1285"/>
      <c r="H35" s="1285"/>
      <c r="I35" s="1285"/>
      <c r="J35" s="1285"/>
      <c r="K35" s="1285"/>
      <c r="L35" s="1285"/>
    </row>
    <row r="36" spans="1:12" s="1278" customFormat="1" ht="10.9" customHeight="1" x14ac:dyDescent="0.2">
      <c r="B36" s="1284"/>
      <c r="C36" s="2016" t="s">
        <v>2034</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2035</v>
      </c>
      <c r="D38" s="1285"/>
      <c r="E38" s="1285"/>
    </row>
    <row r="39" spans="1:12" ht="9" customHeight="1" x14ac:dyDescent="0.2">
      <c r="B39" s="1284"/>
      <c r="C39" s="2016"/>
      <c r="D39" s="1283"/>
      <c r="E39" s="1283"/>
    </row>
    <row r="40" spans="1:12" s="1278" customFormat="1" ht="13.5" customHeight="1" x14ac:dyDescent="0.2">
      <c r="B40" s="1281"/>
      <c r="C40" s="2015" t="s">
        <v>2036</v>
      </c>
      <c r="D40" s="1285"/>
      <c r="E40" s="1285"/>
    </row>
    <row r="41" spans="1:12" ht="9" customHeight="1" x14ac:dyDescent="0.2">
      <c r="A41" s="1287"/>
      <c r="B41" s="1284"/>
      <c r="C41" s="2016"/>
      <c r="D41" s="1283"/>
      <c r="E41" s="1283"/>
    </row>
    <row r="42" spans="1:12" s="1278" customFormat="1" ht="13.5" customHeight="1" x14ac:dyDescent="0.2">
      <c r="B42" s="1281"/>
      <c r="C42" s="2015"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2038</v>
      </c>
      <c r="D46" s="1279"/>
      <c r="E46" s="1279"/>
      <c r="F46" s="1279"/>
      <c r="G46" s="1279"/>
      <c r="H46" s="1279"/>
    </row>
    <row r="47" spans="1:12" ht="9" customHeight="1" x14ac:dyDescent="0.2"/>
    <row r="48" spans="1:12" ht="12.2" customHeight="1" x14ac:dyDescent="0.2">
      <c r="B48" s="1674"/>
      <c r="C48" s="2018" t="s">
        <v>2039</v>
      </c>
    </row>
    <row r="49" spans="1:12" ht="9" customHeight="1" x14ac:dyDescent="0.2"/>
    <row r="50" spans="1:12" ht="12.2" customHeight="1" x14ac:dyDescent="0.2">
      <c r="C50" s="2018"/>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Wilco Area Career Center</v>
      </c>
      <c r="B1" s="2520"/>
      <c r="C1" s="2520"/>
      <c r="D1" s="2520"/>
    </row>
    <row r="2" spans="1:11" s="2007" customFormat="1" ht="12.75" x14ac:dyDescent="0.2">
      <c r="A2" s="2521" t="str">
        <f>'Single Audit Cover'!E7</f>
        <v>56-000-0000-40</v>
      </c>
      <c r="B2" s="2522"/>
      <c r="C2" s="2522"/>
      <c r="D2" s="2522"/>
    </row>
    <row r="3" spans="1:11" s="2007" customFormat="1" ht="12.75" x14ac:dyDescent="0.2">
      <c r="A3" s="2519" t="s">
        <v>1897</v>
      </c>
      <c r="B3" s="2520"/>
      <c r="C3" s="2520"/>
      <c r="D3" s="2520"/>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2042</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2043</v>
      </c>
      <c r="E28" s="1324"/>
      <c r="F28" s="1324"/>
      <c r="G28" s="1324"/>
      <c r="H28" s="1324"/>
      <c r="I28" s="1324"/>
      <c r="J28" s="1324"/>
      <c r="K28" s="1324"/>
    </row>
    <row r="29" spans="1:11" ht="10.5" customHeight="1" x14ac:dyDescent="0.2">
      <c r="A29" s="1301"/>
      <c r="D29" s="2104"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8"/>
      <c r="C42" s="1302">
        <v>11</v>
      </c>
      <c r="D42" s="2020" t="s">
        <v>2047</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2048</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2049</v>
      </c>
    </row>
    <row r="58" spans="1:4" x14ac:dyDescent="0.2">
      <c r="A58" s="1301"/>
      <c r="C58" s="1959"/>
      <c r="D58" s="1304" t="s">
        <v>1422</v>
      </c>
    </row>
    <row r="59" spans="1:4" ht="10.5" customHeight="1" x14ac:dyDescent="0.2">
      <c r="A59" s="1301"/>
      <c r="D59" s="1307" t="s">
        <v>1421</v>
      </c>
    </row>
    <row r="60" spans="1:4" ht="10.5" customHeight="1" x14ac:dyDescent="0.2">
      <c r="A60" s="1301"/>
      <c r="D60" s="2103" t="s">
        <v>2090</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3" t="s">
        <v>2089</v>
      </c>
    </row>
    <row r="65" spans="1:4" x14ac:dyDescent="0.2">
      <c r="A65" s="1301"/>
      <c r="C65" s="1959"/>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3" t="s">
        <v>2089</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2052</v>
      </c>
    </row>
    <row r="92" spans="1:4" x14ac:dyDescent="0.2">
      <c r="A92" s="1301"/>
      <c r="B92" s="1310"/>
      <c r="C92" s="1959"/>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7"/>
      <c r="C96" s="1305">
        <f>C91+1</f>
        <v>28</v>
      </c>
      <c r="D96" s="1304" t="s">
        <v>2054</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2055</v>
      </c>
    </row>
    <row r="101" spans="1:4" ht="3" customHeight="1" x14ac:dyDescent="0.2">
      <c r="A101" s="1301"/>
      <c r="B101" s="2019"/>
      <c r="C101" s="1305"/>
      <c r="D101" s="2021"/>
    </row>
    <row r="102" spans="1:4" x14ac:dyDescent="0.2">
      <c r="A102" s="1301"/>
      <c r="B102" s="1957"/>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2057</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Wilco Area Career Center</v>
      </c>
      <c r="B1" s="2525"/>
      <c r="C1" s="2525"/>
      <c r="D1" s="2525"/>
      <c r="E1" s="2525"/>
    </row>
    <row r="2" spans="1:5" x14ac:dyDescent="0.2">
      <c r="A2" s="2526" t="str">
        <f>'Single Audit Cover'!E7</f>
        <v>56-000-0000-40</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134645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0</v>
      </c>
    </row>
    <row r="19" spans="1:4" ht="13.5" thickBot="1" x14ac:dyDescent="0.25">
      <c r="A19" s="2025" t="s">
        <v>1452</v>
      </c>
      <c r="D19" s="1344">
        <f>SUM(D10:D17)</f>
        <v>134645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134645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134645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B18" sqref="B1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Wilco Area Career Center</v>
      </c>
      <c r="B1" s="2539"/>
      <c r="C1" s="2539"/>
      <c r="D1" s="2539"/>
      <c r="E1" s="1412"/>
    </row>
    <row r="2" spans="1:7" ht="13.5" customHeight="1" x14ac:dyDescent="0.2">
      <c r="A2" s="2540" t="str">
        <f>'Single Audit Cover'!E7</f>
        <v>56-000-0000-40</v>
      </c>
      <c r="B2" s="2541"/>
      <c r="C2" s="2541"/>
      <c r="D2" s="2541"/>
      <c r="E2" s="1402"/>
    </row>
    <row r="3" spans="1:7" ht="15.75" customHeight="1" x14ac:dyDescent="0.25">
      <c r="A3" s="2542" t="s">
        <v>1494</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1847</v>
      </c>
      <c r="C6" s="1351"/>
      <c r="D6" s="1351"/>
    </row>
    <row r="7" spans="1:7" ht="60.95" customHeight="1" x14ac:dyDescent="0.2">
      <c r="A7" s="2537" t="s">
        <v>2121</v>
      </c>
      <c r="B7" s="2537"/>
      <c r="C7" s="2537"/>
      <c r="D7" s="2537"/>
      <c r="E7" s="2537"/>
      <c r="F7" s="2537"/>
    </row>
    <row r="8" spans="1:7" ht="12" customHeight="1" x14ac:dyDescent="0.2">
      <c r="A8" s="1343"/>
      <c r="B8" s="2007"/>
      <c r="C8" s="2007"/>
      <c r="D8" s="2007"/>
      <c r="E8" s="1410"/>
    </row>
    <row r="9" spans="1:7" ht="15" customHeight="1" x14ac:dyDescent="0.2">
      <c r="A9" s="1969" t="s">
        <v>1935</v>
      </c>
      <c r="B9" s="1973"/>
      <c r="C9" s="1973"/>
      <c r="D9" s="1973"/>
      <c r="E9" s="1974"/>
      <c r="F9" s="1972"/>
      <c r="G9" s="1972"/>
    </row>
    <row r="10" spans="1:7" ht="15" customHeight="1" x14ac:dyDescent="0.2">
      <c r="A10" s="2048" t="s">
        <v>1936</v>
      </c>
      <c r="B10" s="1975"/>
      <c r="C10" s="1976"/>
      <c r="D10" s="1975" t="s">
        <v>1937</v>
      </c>
      <c r="E10" s="1976"/>
      <c r="F10" s="1975" t="s">
        <v>105</v>
      </c>
      <c r="G10" s="1972"/>
    </row>
    <row r="11" spans="1:7" ht="12" customHeight="1" x14ac:dyDescent="0.2">
      <c r="A11" s="2048"/>
      <c r="B11" s="1975"/>
      <c r="C11" s="2049"/>
      <c r="D11" s="1975"/>
      <c r="E11" s="2049"/>
      <c r="F11" s="1975"/>
      <c r="G11" s="1972"/>
    </row>
    <row r="12" spans="1:7" x14ac:dyDescent="0.2">
      <c r="A12" s="1343" t="s">
        <v>2068</v>
      </c>
      <c r="C12" s="1339"/>
      <c r="D12" s="1339"/>
    </row>
    <row r="13" spans="1:7" ht="15" customHeight="1" x14ac:dyDescent="0.2">
      <c r="A13" s="2537" t="s">
        <v>2122</v>
      </c>
      <c r="B13" s="2537"/>
      <c r="C13" s="2537"/>
      <c r="D13" s="2537"/>
      <c r="E13" s="2537"/>
      <c r="F13" s="2537"/>
    </row>
    <row r="14" spans="1:7" ht="9.75" customHeight="1" x14ac:dyDescent="0.2">
      <c r="C14" s="1339"/>
      <c r="D14" s="1339"/>
    </row>
    <row r="15" spans="1:7" ht="13.5" customHeight="1" x14ac:dyDescent="0.2">
      <c r="C15" s="1739" t="s">
        <v>1493</v>
      </c>
      <c r="D15" s="2535" t="s">
        <v>1492</v>
      </c>
      <c r="E15" s="2535"/>
      <c r="F15" s="2535"/>
    </row>
    <row r="16" spans="1:7" ht="13.5" customHeight="1" x14ac:dyDescent="0.2">
      <c r="A16" s="1371"/>
      <c r="B16" s="1343" t="s">
        <v>1491</v>
      </c>
      <c r="C16" s="1739" t="s">
        <v>1490</v>
      </c>
      <c r="D16" s="2536" t="s">
        <v>2069</v>
      </c>
      <c r="E16" s="2536"/>
      <c r="F16" s="2536"/>
    </row>
    <row r="17" spans="1:6" ht="20.45" customHeight="1" x14ac:dyDescent="0.2">
      <c r="A17" s="2050"/>
      <c r="B17" s="2051" t="s">
        <v>2123</v>
      </c>
      <c r="C17" s="1964"/>
      <c r="D17" s="2530"/>
      <c r="E17" s="2530"/>
      <c r="F17" s="2530"/>
    </row>
    <row r="18" spans="1:6" ht="20.65" customHeight="1" x14ac:dyDescent="0.2">
      <c r="A18" s="2050"/>
      <c r="B18" s="2051"/>
      <c r="C18" s="1964"/>
      <c r="D18" s="2530"/>
      <c r="E18" s="2530"/>
      <c r="F18" s="2530"/>
    </row>
    <row r="19" spans="1:6" ht="20.65" customHeight="1" x14ac:dyDescent="0.2">
      <c r="A19" s="2050"/>
      <c r="B19" s="2051"/>
      <c r="C19" s="1964"/>
      <c r="D19" s="2530"/>
      <c r="E19" s="2530"/>
      <c r="F19" s="2530"/>
    </row>
    <row r="20" spans="1:6" ht="20.65" customHeight="1" x14ac:dyDescent="0.2">
      <c r="A20" s="2050"/>
      <c r="B20" s="2051"/>
      <c r="C20" s="1964"/>
      <c r="D20" s="2530"/>
      <c r="E20" s="2530"/>
      <c r="F20" s="2530"/>
    </row>
    <row r="21" spans="1:6" ht="20.65" customHeight="1" x14ac:dyDescent="0.2">
      <c r="A21" s="2050"/>
      <c r="B21" s="2051"/>
      <c r="C21" s="1964"/>
      <c r="D21" s="2530"/>
      <c r="E21" s="2530"/>
      <c r="F21" s="2530"/>
    </row>
    <row r="22" spans="1:6" ht="20.65" customHeight="1" x14ac:dyDescent="0.2">
      <c r="A22" s="2050"/>
      <c r="B22" s="2051"/>
      <c r="C22" s="1964"/>
      <c r="D22" s="2530"/>
      <c r="E22" s="2530"/>
      <c r="F22" s="2530"/>
    </row>
    <row r="23" spans="1:6" ht="20.65" customHeight="1" x14ac:dyDescent="0.2">
      <c r="A23" s="2050"/>
      <c r="B23" s="2051"/>
      <c r="C23" s="1964"/>
      <c r="D23" s="2530"/>
      <c r="E23" s="2530"/>
      <c r="F23" s="2530"/>
    </row>
    <row r="24" spans="1:6" ht="20.65" customHeight="1" x14ac:dyDescent="0.2">
      <c r="A24" s="2050"/>
      <c r="B24" s="2051"/>
      <c r="C24" s="1964"/>
      <c r="D24" s="2530"/>
      <c r="E24" s="2530"/>
      <c r="F24" s="2530"/>
    </row>
    <row r="25" spans="1:6" ht="20.65" customHeight="1" x14ac:dyDescent="0.2">
      <c r="A25" s="2050"/>
      <c r="B25" s="2051"/>
      <c r="C25" s="1964"/>
      <c r="D25" s="2530"/>
      <c r="E25" s="2530"/>
      <c r="F25" s="2530"/>
    </row>
    <row r="26" spans="1:6" ht="20.65" customHeight="1" x14ac:dyDescent="0.2">
      <c r="A26" s="2050"/>
      <c r="B26" s="2051"/>
      <c r="C26" s="1964"/>
      <c r="D26" s="2530"/>
      <c r="E26" s="2530"/>
      <c r="F26" s="2530"/>
    </row>
    <row r="27" spans="1:6" ht="20.65" customHeight="1" x14ac:dyDescent="0.2">
      <c r="A27" s="2050"/>
      <c r="B27" s="2051"/>
      <c r="C27" s="1964"/>
      <c r="D27" s="2530"/>
      <c r="E27" s="2530"/>
      <c r="F27" s="2530"/>
    </row>
    <row r="28" spans="1:6" ht="20.65" customHeight="1" x14ac:dyDescent="0.2">
      <c r="A28" s="2050"/>
      <c r="B28" s="2051"/>
      <c r="C28" s="1964"/>
      <c r="D28" s="2530"/>
      <c r="E28" s="2530"/>
      <c r="F28" s="2530"/>
    </row>
    <row r="29" spans="1:6" ht="20.65" customHeight="1" x14ac:dyDescent="0.2">
      <c r="A29" s="2050"/>
      <c r="B29" s="2051"/>
      <c r="C29" s="1964"/>
      <c r="D29" s="2530"/>
      <c r="E29" s="2530"/>
      <c r="F29" s="2530"/>
    </row>
    <row r="30" spans="1:6" ht="12" customHeight="1" x14ac:dyDescent="0.2">
      <c r="A30" s="1482"/>
      <c r="B30" s="1675"/>
      <c r="C30" s="1676"/>
      <c r="D30" s="1677"/>
      <c r="E30" s="1406"/>
    </row>
    <row r="31" spans="1:6" ht="12" customHeight="1" x14ac:dyDescent="0.2">
      <c r="A31" s="1740" t="s">
        <v>1938</v>
      </c>
      <c r="B31" s="1675"/>
      <c r="C31" s="1676"/>
      <c r="D31" s="1677"/>
      <c r="E31" s="1406"/>
    </row>
    <row r="32" spans="1:6" ht="30" customHeight="1" x14ac:dyDescent="0.2">
      <c r="A32" s="2531" t="s">
        <v>2070</v>
      </c>
      <c r="B32" s="2531"/>
      <c r="C32" s="2531"/>
      <c r="D32" s="2531"/>
      <c r="E32" s="2531"/>
      <c r="F32" s="2531"/>
    </row>
    <row r="33" spans="1:6" ht="13.5" customHeight="1" x14ac:dyDescent="0.2">
      <c r="A33" s="1482" t="s">
        <v>1754</v>
      </c>
      <c r="B33" s="1675"/>
      <c r="C33" s="1678">
        <v>0</v>
      </c>
      <c r="D33" s="1677"/>
      <c r="E33" s="1406"/>
    </row>
    <row r="34" spans="1:6" ht="13.5" customHeight="1" x14ac:dyDescent="0.2">
      <c r="A34" s="1482" t="s">
        <v>1755</v>
      </c>
      <c r="B34" s="1675"/>
      <c r="C34" s="1679">
        <v>0</v>
      </c>
      <c r="D34" s="1677" t="s">
        <v>2071</v>
      </c>
      <c r="E34" s="2532">
        <f>+C33+C34</f>
        <v>0</v>
      </c>
      <c r="F34" s="2533"/>
    </row>
    <row r="35" spans="1:6" ht="12" customHeight="1" x14ac:dyDescent="0.2">
      <c r="A35" s="1482"/>
      <c r="B35" s="1675"/>
      <c r="C35" s="2052"/>
      <c r="D35" s="1677"/>
      <c r="E35" s="2053"/>
      <c r="F35" s="1407"/>
    </row>
    <row r="36" spans="1:6" ht="13.5" customHeight="1" x14ac:dyDescent="0.2">
      <c r="A36" s="1740" t="s">
        <v>1939</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2072</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4" t="s">
        <v>2073</v>
      </c>
      <c r="C49" s="2534"/>
      <c r="D49" s="2534"/>
      <c r="E49" s="1402"/>
    </row>
    <row r="50" spans="1:5" s="1356" customFormat="1" ht="3.75" customHeight="1" x14ac:dyDescent="0.2">
      <c r="A50" s="1403"/>
      <c r="B50" s="2056"/>
      <c r="C50" s="2056"/>
      <c r="D50" s="2056"/>
      <c r="E50" s="1402"/>
    </row>
    <row r="51" spans="1:5" s="1356" customFormat="1" ht="20.25" customHeight="1" x14ac:dyDescent="0.2">
      <c r="A51" s="1401">
        <v>6</v>
      </c>
      <c r="B51" s="2529" t="s">
        <v>1941</v>
      </c>
      <c r="C51" s="2529"/>
      <c r="D51" s="2529"/>
    </row>
    <row r="52" spans="1:5" ht="14.25" customHeight="1" x14ac:dyDescent="0.2">
      <c r="A52" s="1401"/>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Wilco Area Career Center</v>
      </c>
      <c r="C1" s="2547"/>
      <c r="D1" s="2547"/>
      <c r="E1" s="2547"/>
      <c r="F1" s="2547"/>
      <c r="G1" s="2547"/>
      <c r="H1" s="2547"/>
      <c r="I1" s="2547"/>
      <c r="J1" s="2547"/>
      <c r="K1" s="2547"/>
      <c r="L1" s="2547"/>
      <c r="M1" s="2547"/>
    </row>
    <row r="2" spans="2:14" ht="15" x14ac:dyDescent="0.2">
      <c r="B2" s="2548" t="str">
        <f>'Single Audit Cover'!E7</f>
        <v>56-000-0000-40</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2123</v>
      </c>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39" sqref="B3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Wilco Area Career Center</v>
      </c>
      <c r="C1" s="2563"/>
      <c r="D1" s="2563"/>
      <c r="E1" s="2563"/>
      <c r="F1" s="2563"/>
      <c r="G1" s="2563"/>
      <c r="H1" s="2563"/>
      <c r="I1" s="2563"/>
      <c r="J1" s="1439"/>
    </row>
    <row r="2" spans="2:10" s="1351" customFormat="1" ht="12.75" customHeight="1" x14ac:dyDescent="0.2">
      <c r="B2" s="2564" t="str">
        <f>'Single Audit Cover'!E7</f>
        <v>56-000-0000-40</v>
      </c>
      <c r="C2" s="2565"/>
      <c r="D2" s="2565"/>
      <c r="E2" s="2565"/>
      <c r="F2" s="2565"/>
      <c r="G2" s="2565"/>
      <c r="H2" s="2565"/>
      <c r="I2" s="2565"/>
      <c r="J2" s="1439"/>
    </row>
    <row r="3" spans="2:10" s="1351" customFormat="1" ht="12.75" customHeight="1" x14ac:dyDescent="0.2">
      <c r="B3" s="2566" t="s">
        <v>1512</v>
      </c>
      <c r="C3" s="2545"/>
      <c r="D3" s="2545"/>
      <c r="E3" s="2545"/>
      <c r="F3" s="2545"/>
      <c r="G3" s="2545"/>
      <c r="H3" s="2545"/>
      <c r="I3" s="2545"/>
      <c r="J3" s="1438"/>
    </row>
    <row r="4" spans="2:10" s="1351" customFormat="1" ht="12.75" customHeight="1" x14ac:dyDescent="0.2">
      <c r="B4" s="2566" t="str">
        <f>'Single Audit Cover'!A4</f>
        <v>Year Ending June 30, 2017</v>
      </c>
      <c r="C4" s="2545"/>
      <c r="D4" s="2545"/>
      <c r="E4" s="2545"/>
      <c r="F4" s="2545"/>
      <c r="G4" s="2545"/>
      <c r="H4" s="2545"/>
      <c r="I4" s="254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6" t="s">
        <v>1511</v>
      </c>
      <c r="C7" s="2545"/>
      <c r="D7" s="2545"/>
      <c r="E7" s="2545"/>
      <c r="F7" s="2545"/>
      <c r="G7" s="2545"/>
      <c r="H7" s="2545"/>
      <c r="I7" s="254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t="s">
        <v>2124</v>
      </c>
      <c r="D11" s="2567"/>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2096</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2096</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2096</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t="s">
        <v>2123</v>
      </c>
      <c r="E29" s="2568"/>
      <c r="F29" s="2568"/>
      <c r="G29" s="2568"/>
      <c r="H29" s="2568"/>
      <c r="I29" s="2568"/>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c r="H33" s="1356" t="s">
        <v>105</v>
      </c>
    </row>
    <row r="35" spans="2:9" x14ac:dyDescent="0.2">
      <c r="B35" s="2061" t="s">
        <v>2075</v>
      </c>
      <c r="C35" s="1420"/>
      <c r="D35" s="1338"/>
    </row>
    <row r="36" spans="2:9" ht="6" customHeight="1" x14ac:dyDescent="0.2">
      <c r="B36" s="2061"/>
      <c r="C36" s="1420"/>
      <c r="D36" s="1338"/>
    </row>
    <row r="37" spans="2:9" ht="17.25" customHeight="1" x14ac:dyDescent="0.2">
      <c r="B37" s="2062" t="s">
        <v>1500</v>
      </c>
      <c r="C37" s="2569" t="s">
        <v>1499</v>
      </c>
      <c r="D37" s="2570"/>
      <c r="E37" s="2570"/>
      <c r="F37" s="2571"/>
      <c r="G37" s="2569" t="s">
        <v>2076</v>
      </c>
      <c r="H37" s="2570"/>
      <c r="I37" s="2571"/>
    </row>
    <row r="38" spans="2:9" ht="16.5" customHeight="1" x14ac:dyDescent="0.2">
      <c r="B38" s="2063" t="s">
        <v>2123</v>
      </c>
      <c r="C38" s="2558"/>
      <c r="D38" s="2559"/>
      <c r="E38" s="2559"/>
      <c r="F38" s="2560"/>
      <c r="G38" s="2572"/>
      <c r="H38" s="2573"/>
      <c r="I38" s="2574"/>
    </row>
    <row r="39" spans="2:9" ht="16.5" customHeight="1" x14ac:dyDescent="0.2">
      <c r="B39" s="2063"/>
      <c r="C39" s="2558"/>
      <c r="D39" s="2559"/>
      <c r="E39" s="2559"/>
      <c r="F39" s="2560"/>
      <c r="G39" s="2561"/>
      <c r="H39" s="2561"/>
      <c r="I39" s="2561"/>
    </row>
    <row r="40" spans="2:9" ht="16.5" customHeight="1" x14ac:dyDescent="0.2">
      <c r="B40" s="2063"/>
      <c r="C40" s="2558"/>
      <c r="D40" s="2559"/>
      <c r="E40" s="2559"/>
      <c r="F40" s="2560"/>
      <c r="G40" s="2561"/>
      <c r="H40" s="2561"/>
      <c r="I40" s="2561"/>
    </row>
    <row r="41" spans="2:9" ht="16.5" customHeight="1" x14ac:dyDescent="0.2">
      <c r="B41" s="2063"/>
      <c r="C41" s="2558"/>
      <c r="D41" s="2559"/>
      <c r="E41" s="2559"/>
      <c r="F41" s="2560"/>
      <c r="G41" s="2561"/>
      <c r="H41" s="2561"/>
      <c r="I41" s="2561"/>
    </row>
    <row r="42" spans="2:9" ht="16.5" customHeight="1" x14ac:dyDescent="0.2">
      <c r="B42" s="2063"/>
      <c r="C42" s="2558"/>
      <c r="D42" s="2559"/>
      <c r="E42" s="2559"/>
      <c r="F42" s="2560"/>
      <c r="G42" s="2561"/>
      <c r="H42" s="2561"/>
      <c r="I42" s="2561"/>
    </row>
    <row r="43" spans="2:9" ht="16.5" customHeight="1" x14ac:dyDescent="0.2">
      <c r="B43" s="2063"/>
      <c r="C43" s="2551" t="s">
        <v>2077</v>
      </c>
      <c r="D43" s="2552"/>
      <c r="E43" s="2552"/>
      <c r="F43" s="2553"/>
      <c r="G43" s="2554">
        <f>SUM(G38:I42)</f>
        <v>0</v>
      </c>
      <c r="H43" s="2554"/>
      <c r="I43" s="2554"/>
    </row>
    <row r="44" spans="2:9" ht="12.75" customHeight="1" x14ac:dyDescent="0.2"/>
    <row r="45" spans="2:9" ht="12.75" customHeight="1" x14ac:dyDescent="0.2">
      <c r="B45" s="1431" t="s">
        <v>2078</v>
      </c>
      <c r="D45" s="2555">
        <v>0</v>
      </c>
      <c r="E45" s="2556"/>
    </row>
    <row r="46" spans="2:9" ht="5.25" customHeight="1" x14ac:dyDescent="0.2">
      <c r="B46" s="2064"/>
      <c r="D46" s="2065"/>
      <c r="E46" s="2066"/>
    </row>
    <row r="47" spans="2:9" ht="12.75" customHeight="1" x14ac:dyDescent="0.2">
      <c r="B47" s="1356" t="s">
        <v>2079</v>
      </c>
      <c r="C47" s="1356"/>
      <c r="D47" s="2067" t="e">
        <f>+G43/D45</f>
        <v>#DIV/0!</v>
      </c>
      <c r="E47" s="2068"/>
      <c r="F47" s="2069"/>
      <c r="I47" s="2070"/>
    </row>
    <row r="48" spans="2:9" ht="9.9499999999999993" customHeight="1" x14ac:dyDescent="0.2"/>
    <row r="49" spans="1:9" x14ac:dyDescent="0.2">
      <c r="B49" s="1359" t="s">
        <v>1498</v>
      </c>
      <c r="C49" s="1371"/>
      <c r="D49" s="1371"/>
      <c r="E49" s="2557"/>
      <c r="F49" s="2557"/>
      <c r="G49" s="2557"/>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Wilco Area Career Center</v>
      </c>
      <c r="C1" s="2562"/>
      <c r="D1" s="2562"/>
      <c r="E1" s="2562"/>
      <c r="F1" s="2562"/>
      <c r="G1" s="2562"/>
      <c r="H1" s="2562"/>
      <c r="I1" s="2562"/>
      <c r="J1" s="2562"/>
      <c r="K1" s="2562"/>
      <c r="L1" s="1472"/>
      <c r="M1" s="1472"/>
    </row>
    <row r="2" spans="1:13" ht="12" customHeight="1" x14ac:dyDescent="0.2">
      <c r="B2" s="2564" t="str">
        <f>'Single Audit Cover'!E7</f>
        <v>56-000-0000-40</v>
      </c>
      <c r="C2" s="2564"/>
      <c r="D2" s="2564"/>
      <c r="E2" s="2564"/>
      <c r="F2" s="2564"/>
      <c r="G2" s="2564"/>
      <c r="H2" s="2564"/>
      <c r="I2" s="2564"/>
      <c r="J2" s="2564"/>
      <c r="K2" s="2564"/>
      <c r="L2" s="1471"/>
      <c r="M2" s="1470"/>
    </row>
    <row r="3" spans="1:13" ht="10.35" customHeight="1" x14ac:dyDescent="0.2">
      <c r="B3" s="2544" t="s">
        <v>1512</v>
      </c>
      <c r="C3" s="2544"/>
      <c r="D3" s="2544"/>
      <c r="E3" s="2544"/>
      <c r="F3" s="2544"/>
      <c r="G3" s="2544"/>
      <c r="H3" s="2544"/>
      <c r="I3" s="2544"/>
      <c r="J3" s="2544"/>
      <c r="K3" s="2544"/>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2022</v>
      </c>
      <c r="D10" s="1685" t="s">
        <v>2123</v>
      </c>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2085</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Wilco Area Career Center</v>
      </c>
      <c r="C1" s="2584"/>
      <c r="D1" s="2584"/>
      <c r="E1" s="2584"/>
      <c r="F1" s="2584"/>
      <c r="G1" s="2584"/>
      <c r="H1" s="2584"/>
      <c r="I1" s="2584"/>
      <c r="J1" s="2584"/>
      <c r="K1" s="2584"/>
      <c r="L1" s="1491"/>
    </row>
    <row r="2" spans="1:12" ht="12.75" customHeight="1" x14ac:dyDescent="0.2">
      <c r="B2" s="2585" t="str">
        <f>'Single Audit Cover'!E7</f>
        <v>56-000-0000-40</v>
      </c>
      <c r="C2" s="2585"/>
      <c r="D2" s="2585"/>
      <c r="E2" s="2585"/>
      <c r="F2" s="2585"/>
      <c r="G2" s="2585"/>
      <c r="H2" s="2585"/>
      <c r="I2" s="2585"/>
      <c r="J2" s="2585"/>
      <c r="K2" s="2585"/>
      <c r="L2" s="1490"/>
    </row>
    <row r="3" spans="1:12" ht="12.75" customHeight="1" x14ac:dyDescent="0.2">
      <c r="B3" s="2544" t="s">
        <v>1512</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2022</v>
      </c>
      <c r="D8" s="1688" t="s">
        <v>2123</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Wilco Area Career Center</v>
      </c>
      <c r="C1" s="2562"/>
      <c r="D1" s="2562"/>
      <c r="E1" s="1501"/>
    </row>
    <row r="2" spans="2:5" s="1371" customFormat="1" ht="12.75" customHeight="1" x14ac:dyDescent="0.2">
      <c r="B2" s="2564" t="str">
        <f>'Single Audit Cover'!E7</f>
        <v>56-000-0000-40</v>
      </c>
      <c r="C2" s="2564"/>
      <c r="D2" s="2564"/>
      <c r="E2" s="1500"/>
    </row>
    <row r="3" spans="2:5" s="1332" customFormat="1" ht="12.75" customHeight="1" x14ac:dyDescent="0.2">
      <c r="B3" s="2544" t="s">
        <v>1561</v>
      </c>
      <c r="C3" s="2544"/>
      <c r="D3" s="2544"/>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13.5" customHeight="1" x14ac:dyDescent="0.2">
      <c r="B7" s="1690" t="s">
        <v>2125</v>
      </c>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Wilco Area Career Center</v>
      </c>
      <c r="C1" s="2562"/>
      <c r="D1" s="2562"/>
      <c r="E1" s="2562"/>
      <c r="F1" s="1491"/>
      <c r="G1" s="1491"/>
      <c r="H1" s="1491"/>
      <c r="I1" s="1491"/>
      <c r="J1" s="1491"/>
      <c r="K1" s="1491"/>
      <c r="L1" s="1491"/>
    </row>
    <row r="2" spans="2:12" ht="13.5" customHeight="1" x14ac:dyDescent="0.2">
      <c r="B2" s="2564" t="str">
        <f>'Single Audit Cover'!E7</f>
        <v>56-000-0000-40</v>
      </c>
      <c r="C2" s="2564"/>
      <c r="D2" s="2564"/>
      <c r="E2" s="2564"/>
      <c r="F2" s="1490"/>
      <c r="G2" s="1490"/>
      <c r="H2" s="1490"/>
      <c r="I2" s="1490"/>
      <c r="J2" s="1490"/>
      <c r="K2" s="1490"/>
      <c r="L2" s="1490"/>
    </row>
    <row r="3" spans="2:12" ht="13.5" customHeight="1" x14ac:dyDescent="0.2">
      <c r="B3" s="2544" t="s">
        <v>1569</v>
      </c>
      <c r="C3" s="2544"/>
      <c r="D3" s="2544"/>
      <c r="E3" s="2544"/>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6" t="s">
        <v>2123</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2087</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56-000-0000-40</v>
      </c>
    </row>
    <row r="3" spans="1:2" x14ac:dyDescent="0.2">
      <c r="A3" t="s">
        <v>1110</v>
      </c>
      <c r="B3" s="1222" t="str">
        <f>COVER!A15</f>
        <v>Will</v>
      </c>
    </row>
    <row r="4" spans="1:2" x14ac:dyDescent="0.2">
      <c r="A4" t="s">
        <v>1166</v>
      </c>
      <c r="B4" s="1222" t="str">
        <f>COVER!A17</f>
        <v>Wilco Area Career Center</v>
      </c>
    </row>
    <row r="5" spans="1:2" x14ac:dyDescent="0.2">
      <c r="A5" t="s">
        <v>799</v>
      </c>
      <c r="B5" s="1222" t="str">
        <f>COVER!A38</f>
        <v>Katrina Plese</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No</v>
      </c>
    </row>
    <row r="13" spans="1:2" x14ac:dyDescent="0.2">
      <c r="A13" s="12" t="s">
        <v>1931</v>
      </c>
      <c r="B13" s="1222" t="str">
        <f>IF(COVER!J30="x","Yes",IF(COVER!L30="x","No",0))</f>
        <v>No</v>
      </c>
    </row>
    <row r="14" spans="1:2" x14ac:dyDescent="0.2">
      <c r="A14" t="s">
        <v>555</v>
      </c>
      <c r="B14" s="1222" t="str">
        <f>IF(COVER!J31="x","Yes",IF(COVER!L31="x","No",0))</f>
        <v>No</v>
      </c>
    </row>
    <row r="15" spans="1:2" x14ac:dyDescent="0.2">
      <c r="A15" t="s">
        <v>657</v>
      </c>
      <c r="B15" s="1222" t="str">
        <f>COVER!T23</f>
        <v>060-010554</v>
      </c>
    </row>
    <row r="16" spans="1:2" x14ac:dyDescent="0.2">
      <c r="A16" t="s">
        <v>490</v>
      </c>
      <c r="B16" s="1222" t="str">
        <f>COVER!T13</f>
        <v>Mack &amp; Associates, P.C.</v>
      </c>
    </row>
    <row r="17" spans="1:2" x14ac:dyDescent="0.2">
      <c r="A17" t="s">
        <v>1030</v>
      </c>
      <c r="B17" s="1222" t="str">
        <f>COVER!T15</f>
        <v>Tawnya Mack, CPA</v>
      </c>
    </row>
    <row r="18" spans="1:2" x14ac:dyDescent="0.2">
      <c r="A18" t="s">
        <v>1345</v>
      </c>
      <c r="B18" s="1222" t="str">
        <f>COVER!T17</f>
        <v>116 E. Washington St., Suite One</v>
      </c>
    </row>
    <row r="19" spans="1:2" x14ac:dyDescent="0.2">
      <c r="A19" t="s">
        <v>1032</v>
      </c>
      <c r="B19" s="1222" t="str">
        <f>COVER!T25</f>
        <v>tmack@mackcpas.com</v>
      </c>
    </row>
    <row r="20" spans="1:2" x14ac:dyDescent="0.2">
      <c r="A20" t="s">
        <v>1033</v>
      </c>
      <c r="B20" s="1222" t="str">
        <f>COVER!T19</f>
        <v>Morris</v>
      </c>
    </row>
    <row r="21" spans="1:2" x14ac:dyDescent="0.2">
      <c r="A21" t="s">
        <v>558</v>
      </c>
      <c r="B21" s="1222" t="str">
        <f>COVER!X19</f>
        <v>IL</v>
      </c>
    </row>
    <row r="22" spans="1:2" x14ac:dyDescent="0.2">
      <c r="A22" t="s">
        <v>1034</v>
      </c>
      <c r="B22" s="1222">
        <f>COVER!Z19</f>
        <v>60450</v>
      </c>
    </row>
    <row r="23" spans="1:2" x14ac:dyDescent="0.2">
      <c r="A23" t="s">
        <v>1347</v>
      </c>
      <c r="B23" s="1222" t="str">
        <f>COVER!T21</f>
        <v>815-942-3306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592602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461191</v>
      </c>
      <c r="D92" s="13" t="str">
        <f t="shared" si="0"/>
        <v>Error?</v>
      </c>
    </row>
    <row r="93" spans="1:4" x14ac:dyDescent="0.2">
      <c r="A93" s="54">
        <v>32</v>
      </c>
      <c r="B93" s="1222">
        <f>'Assets-Liab 5-6'!C41</f>
        <v>592602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63903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63903</v>
      </c>
      <c r="D212" s="13" t="str">
        <f t="shared" si="2"/>
        <v>Error?</v>
      </c>
    </row>
    <row r="213" spans="1:4" x14ac:dyDescent="0.2">
      <c r="A213" s="90">
        <v>152</v>
      </c>
      <c r="B213" s="1222">
        <f>'Assets-Liab 5-6'!H41</f>
        <v>63903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90524</v>
      </c>
      <c r="D273" s="13" t="str">
        <f t="shared" si="3"/>
        <v>Error?</v>
      </c>
    </row>
    <row r="274" spans="1:4" x14ac:dyDescent="0.2">
      <c r="A274" s="54">
        <v>213</v>
      </c>
      <c r="B274" s="1222">
        <f>'Assets-Liab 5-6'!M17</f>
        <v>2535190</v>
      </c>
      <c r="D274" s="13" t="str">
        <f t="shared" si="3"/>
        <v>Error?</v>
      </c>
    </row>
    <row r="275" spans="1:4" x14ac:dyDescent="0.2">
      <c r="A275" s="54">
        <v>214</v>
      </c>
      <c r="B275" s="1222">
        <f>'Assets-Liab 5-6'!M18</f>
        <v>0</v>
      </c>
      <c r="D275" s="13" t="str">
        <f t="shared" si="3"/>
        <v>Error?</v>
      </c>
    </row>
    <row r="276" spans="1:4" x14ac:dyDescent="0.2">
      <c r="A276" s="54">
        <v>215</v>
      </c>
      <c r="B276" s="1222">
        <f>'Assets-Liab 5-6'!M19</f>
        <v>127861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4988174</v>
      </c>
      <c r="C279" s="13" t="s">
        <v>653</v>
      </c>
      <c r="D279" s="13" t="str">
        <f t="shared" si="3"/>
        <v>Error?</v>
      </c>
    </row>
    <row r="280" spans="1:4" x14ac:dyDescent="0.2">
      <c r="A280" s="54">
        <v>219</v>
      </c>
      <c r="B280" s="1222">
        <f>'Assets-Liab 5-6'!M40</f>
        <v>4988174</v>
      </c>
      <c r="D280" s="13" t="str">
        <f t="shared" si="3"/>
        <v>Error?</v>
      </c>
    </row>
    <row r="281" spans="1:4" x14ac:dyDescent="0.2">
      <c r="A281" s="54">
        <v>220</v>
      </c>
      <c r="B281" s="1222">
        <f>'Assets-Liab 5-6'!M41</f>
        <v>4988174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1925000</v>
      </c>
      <c r="D283" s="13" t="str">
        <f t="shared" si="3"/>
        <v>Error?</v>
      </c>
    </row>
    <row r="284" spans="1:4" x14ac:dyDescent="0.2">
      <c r="A284" s="54">
        <v>223</v>
      </c>
      <c r="B284" s="1222">
        <f>'Assets-Liab 5-6'!N23</f>
        <v>1925000</v>
      </c>
      <c r="C284" s="13" t="s">
        <v>653</v>
      </c>
      <c r="D284" s="13" t="str">
        <f t="shared" si="3"/>
        <v>Error?</v>
      </c>
    </row>
    <row r="285" spans="1:4" x14ac:dyDescent="0.2">
      <c r="A285" s="54">
        <v>224</v>
      </c>
      <c r="B285" s="1222">
        <f>'Assets-Liab 5-6'!N36</f>
        <v>1925000</v>
      </c>
      <c r="D285" s="13" t="str">
        <f t="shared" si="3"/>
        <v>Error?</v>
      </c>
    </row>
    <row r="286" spans="1:4" x14ac:dyDescent="0.2">
      <c r="A286" s="82">
        <v>225</v>
      </c>
      <c r="D286" s="13" t="str">
        <f t="shared" si="3"/>
        <v>OK</v>
      </c>
    </row>
    <row r="287" spans="1:4" x14ac:dyDescent="0.2">
      <c r="A287" s="54">
        <v>226</v>
      </c>
      <c r="B287" s="1222">
        <f>'Assets-Liab 5-6'!N37</f>
        <v>1925000</v>
      </c>
      <c r="C287" s="13" t="s">
        <v>653</v>
      </c>
      <c r="D287" s="13" t="str">
        <f t="shared" si="3"/>
        <v>Error?</v>
      </c>
    </row>
    <row r="288" spans="1:4" x14ac:dyDescent="0.2">
      <c r="A288" s="54">
        <v>227</v>
      </c>
      <c r="B288" s="1222">
        <f>'Assets-Liab 5-6'!N41</f>
        <v>1925000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3627</v>
      </c>
      <c r="D716" s="13" t="str">
        <f t="shared" si="10"/>
        <v>Error?</v>
      </c>
    </row>
    <row r="717" spans="1:4" x14ac:dyDescent="0.2">
      <c r="A717" s="54">
        <v>656</v>
      </c>
      <c r="B717" s="1222">
        <f>'Expenditures 15-22'!C13</f>
        <v>1097374</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1101001</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196091</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196091</v>
      </c>
      <c r="C727" s="13" t="s">
        <v>653</v>
      </c>
      <c r="D727" s="13" t="str">
        <f t="shared" si="10"/>
        <v>Error?</v>
      </c>
    </row>
    <row r="728" spans="1:4" x14ac:dyDescent="0.2">
      <c r="A728" s="54">
        <v>667</v>
      </c>
      <c r="B728" s="1222">
        <f>'Expenditures 15-22'!C44</f>
        <v>107258</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107258</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205760</v>
      </c>
      <c r="D733" s="13" t="str">
        <f t="shared" si="10"/>
        <v>Error?</v>
      </c>
    </row>
    <row r="734" spans="1:4" x14ac:dyDescent="0.2">
      <c r="A734" s="54">
        <v>673</v>
      </c>
      <c r="B734" s="1222">
        <f>'Expenditures 15-22'!C53</f>
        <v>205760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47277</v>
      </c>
      <c r="D739" s="13" t="str">
        <f t="shared" si="10"/>
        <v>Error?</v>
      </c>
    </row>
    <row r="740" spans="1:4" x14ac:dyDescent="0.2">
      <c r="A740" s="54">
        <v>679</v>
      </c>
      <c r="B740" s="1222">
        <f>'Expenditures 15-22'!C61</f>
        <v>166862</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214139</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723248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1824249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249</v>
      </c>
      <c r="D774" s="13" t="str">
        <f t="shared" si="11"/>
        <v>Error?</v>
      </c>
    </row>
    <row r="775" spans="1:4" x14ac:dyDescent="0.2">
      <c r="A775" s="54">
        <v>714</v>
      </c>
      <c r="B775" s="1222">
        <f>'Expenditures 15-22'!D13</f>
        <v>222319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222568</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34679</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34679</v>
      </c>
      <c r="C785" s="13" t="s">
        <v>653</v>
      </c>
      <c r="D785" s="13" t="str">
        <f t="shared" si="11"/>
        <v>Error?</v>
      </c>
    </row>
    <row r="786" spans="1:4" x14ac:dyDescent="0.2">
      <c r="A786" s="54">
        <v>725</v>
      </c>
      <c r="B786" s="1222">
        <f>'Expenditures 15-22'!D44</f>
        <v>37688</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37688</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64386</v>
      </c>
      <c r="D791" s="13" t="str">
        <f t="shared" si="11"/>
        <v>Error?</v>
      </c>
    </row>
    <row r="792" spans="1:4" x14ac:dyDescent="0.2">
      <c r="A792" s="54">
        <v>731</v>
      </c>
      <c r="B792" s="1222">
        <f>'Expenditures 15-22'!D53</f>
        <v>64386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9210</v>
      </c>
      <c r="D797" s="13" t="str">
        <f t="shared" si="11"/>
        <v>Error?</v>
      </c>
    </row>
    <row r="798" spans="1:4" x14ac:dyDescent="0.2">
      <c r="A798" s="54">
        <v>737</v>
      </c>
      <c r="B798" s="1222">
        <f>'Expenditures 15-22'!D61</f>
        <v>72595</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81805</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218558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441126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2680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2680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8123</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8123</v>
      </c>
      <c r="C843" s="13" t="s">
        <v>653</v>
      </c>
      <c r="D843" s="13" t="str">
        <f t="shared" si="12"/>
        <v>Error?</v>
      </c>
    </row>
    <row r="844" spans="1:4" x14ac:dyDescent="0.2">
      <c r="A844" s="54">
        <v>783</v>
      </c>
      <c r="B844" s="1222">
        <f>'Expenditures 15-22'!E44</f>
        <v>26800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26800</v>
      </c>
      <c r="C847" s="13" t="s">
        <v>653</v>
      </c>
      <c r="D847" s="13" t="str">
        <f t="shared" si="12"/>
        <v>Error?</v>
      </c>
    </row>
    <row r="848" spans="1:4" x14ac:dyDescent="0.2">
      <c r="A848" s="54">
        <v>787</v>
      </c>
      <c r="B848" s="1222">
        <f>'Expenditures 15-22'!E49</f>
        <v>12859</v>
      </c>
      <c r="D848" s="13" t="str">
        <f t="shared" si="12"/>
        <v>Error?</v>
      </c>
    </row>
    <row r="849" spans="1:4" x14ac:dyDescent="0.2">
      <c r="A849" s="54">
        <v>788</v>
      </c>
      <c r="B849" s="1222">
        <f>'Expenditures 15-22'!E50</f>
        <v>10419</v>
      </c>
      <c r="D849" s="13" t="str">
        <f t="shared" si="12"/>
        <v>Error?</v>
      </c>
    </row>
    <row r="850" spans="1:4" x14ac:dyDescent="0.2">
      <c r="A850" s="54">
        <v>789</v>
      </c>
      <c r="B850" s="1222">
        <f>'Expenditures 15-22'!E53</f>
        <v>23278</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8459</v>
      </c>
      <c r="D855" s="13" t="str">
        <f t="shared" si="12"/>
        <v>Error?</v>
      </c>
    </row>
    <row r="856" spans="1:4" x14ac:dyDescent="0.2">
      <c r="A856" s="54">
        <v>795</v>
      </c>
      <c r="B856" s="1222">
        <f>'Expenditures 15-22'!E61</f>
        <v>107221</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115680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173881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176561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1549</v>
      </c>
      <c r="D890" s="13" t="str">
        <f t="shared" si="12"/>
        <v>Error?</v>
      </c>
    </row>
    <row r="891" spans="1:4" x14ac:dyDescent="0.2">
      <c r="A891" s="54">
        <v>830</v>
      </c>
      <c r="B891" s="1222">
        <f>'Expenditures 15-22'!F13</f>
        <v>147726</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149275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13086</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13086</v>
      </c>
      <c r="C901" s="13" t="s">
        <v>653</v>
      </c>
      <c r="D901" s="13" t="str">
        <f t="shared" si="13"/>
        <v>Error?</v>
      </c>
    </row>
    <row r="902" spans="1:4" x14ac:dyDescent="0.2">
      <c r="A902" s="54">
        <v>841</v>
      </c>
      <c r="B902" s="1222">
        <f>'Expenditures 15-22'!F44</f>
        <v>48626</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48626</v>
      </c>
      <c r="C905" s="13" t="s">
        <v>653</v>
      </c>
      <c r="D905" s="13" t="str">
        <f t="shared" si="13"/>
        <v>Error?</v>
      </c>
    </row>
    <row r="906" spans="1:4" x14ac:dyDescent="0.2">
      <c r="A906" s="54">
        <v>845</v>
      </c>
      <c r="B906" s="1222">
        <f>'Expenditures 15-22'!F49</f>
        <v>55</v>
      </c>
      <c r="D906" s="13" t="str">
        <f t="shared" si="13"/>
        <v>Error?</v>
      </c>
    </row>
    <row r="907" spans="1:4" x14ac:dyDescent="0.2">
      <c r="A907" s="54">
        <v>846</v>
      </c>
      <c r="B907" s="1222">
        <f>'Expenditures 15-22'!F50</f>
        <v>4491</v>
      </c>
      <c r="D907" s="13" t="str">
        <f t="shared" si="13"/>
        <v>Error?</v>
      </c>
    </row>
    <row r="908" spans="1:4" x14ac:dyDescent="0.2">
      <c r="A908" s="54">
        <v>847</v>
      </c>
      <c r="B908" s="1222">
        <f>'Expenditures 15-22'!F53</f>
        <v>4546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866</v>
      </c>
      <c r="D913" s="13" t="str">
        <f t="shared" si="13"/>
        <v>Error?</v>
      </c>
    </row>
    <row r="914" spans="1:4" x14ac:dyDescent="0.2">
      <c r="A914" s="54">
        <v>853</v>
      </c>
      <c r="B914" s="1222">
        <f>'Expenditures 15-22'!F61</f>
        <v>92458</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93324</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159582</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308857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53529</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53529</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769</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769</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129732</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129732</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130501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184030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579</v>
      </c>
      <c r="D1006" s="13" t="str">
        <f t="shared" si="14"/>
        <v>Error?</v>
      </c>
    </row>
    <row r="1007" spans="1:4" x14ac:dyDescent="0.2">
      <c r="A1007" s="54">
        <v>946</v>
      </c>
      <c r="B1007" s="1222">
        <f>'Expenditures 15-22'!H13</f>
        <v>231045</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231624</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1308</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1308</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1680</v>
      </c>
      <c r="D1023" s="13" t="str">
        <f t="shared" ref="D1023:D1086" si="15">IF(ISBLANK(B1023),"OK",IF(A1023-B1023=0,"OK","Error?"))</f>
        <v>Error?</v>
      </c>
    </row>
    <row r="1024" spans="1:4" x14ac:dyDescent="0.2">
      <c r="A1024" s="54">
        <v>963</v>
      </c>
      <c r="B1024" s="1222">
        <f>'Expenditures 15-22'!H53</f>
        <v>1680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1909</v>
      </c>
      <c r="D1029" s="13" t="str">
        <f t="shared" si="15"/>
        <v>Error?</v>
      </c>
    </row>
    <row r="1030" spans="1:4" x14ac:dyDescent="0.2">
      <c r="A1030" s="54">
        <v>969</v>
      </c>
      <c r="B1030" s="1222">
        <f>'Expenditures 15-22'!H61</f>
        <v>532</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2441</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5429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237053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6004</v>
      </c>
      <c r="C1104" s="13" t="s">
        <v>653</v>
      </c>
      <c r="D1104" s="13" t="str">
        <f t="shared" si="16"/>
        <v>Error?</v>
      </c>
    </row>
    <row r="1105" spans="1:4" x14ac:dyDescent="0.2">
      <c r="A1105" s="54">
        <v>1044</v>
      </c>
      <c r="B1105" s="1222">
        <f>'Expenditures 15-22'!K13</f>
        <v>1754673</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1760677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253287</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253287</v>
      </c>
      <c r="C1115" s="13" t="s">
        <v>653</v>
      </c>
      <c r="D1115" s="13" t="str">
        <f t="shared" si="16"/>
        <v>Error?</v>
      </c>
    </row>
    <row r="1116" spans="1:4" x14ac:dyDescent="0.2">
      <c r="A1116" s="54">
        <v>1055</v>
      </c>
      <c r="B1116" s="1222">
        <f>'Expenditures 15-22'!K44</f>
        <v>221141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221141</v>
      </c>
      <c r="C1119" s="13" t="s">
        <v>653</v>
      </c>
      <c r="D1119" s="13" t="str">
        <f t="shared" si="16"/>
        <v>Error?</v>
      </c>
    </row>
    <row r="1120" spans="1:4" x14ac:dyDescent="0.2">
      <c r="A1120" s="54">
        <v>1059</v>
      </c>
      <c r="B1120" s="1222">
        <f>'Expenditures 15-22'!K49</f>
        <v>12914</v>
      </c>
      <c r="C1120" s="13" t="s">
        <v>653</v>
      </c>
      <c r="D1120" s="13" t="str">
        <f t="shared" si="16"/>
        <v>Error?</v>
      </c>
    </row>
    <row r="1121" spans="1:4" x14ac:dyDescent="0.2">
      <c r="A1121" s="54">
        <v>1060</v>
      </c>
      <c r="B1121" s="1222">
        <f>'Expenditures 15-22'!K50</f>
        <v>286736</v>
      </c>
      <c r="C1121" s="13" t="s">
        <v>653</v>
      </c>
      <c r="D1121" s="13" t="str">
        <f t="shared" si="16"/>
        <v>Error?</v>
      </c>
    </row>
    <row r="1122" spans="1:4" x14ac:dyDescent="0.2">
      <c r="A1122" s="54">
        <v>1061</v>
      </c>
      <c r="B1122" s="1222">
        <f>'Expenditures 15-22'!K53</f>
        <v>299650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67721</v>
      </c>
      <c r="C1127" s="13" t="s">
        <v>653</v>
      </c>
      <c r="D1127" s="13" t="str">
        <f t="shared" si="16"/>
        <v>Error?</v>
      </c>
    </row>
    <row r="1128" spans="1:4" x14ac:dyDescent="0.2">
      <c r="A1128" s="54">
        <v>1067</v>
      </c>
      <c r="B1128" s="1222">
        <f>'Expenditures 15-22'!K61</f>
        <v>569400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637121</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1411199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3171876</v>
      </c>
      <c r="C1152" s="13" t="s">
        <v>653</v>
      </c>
      <c r="D1152" s="13" t="str">
        <f t="shared" si="17"/>
        <v>Error?</v>
      </c>
    </row>
    <row r="1153" spans="1:4" x14ac:dyDescent="0.2">
      <c r="A1153" s="54">
        <v>1092</v>
      </c>
      <c r="B1153" s="1222">
        <f>'Expenditures 15-22'!K115</f>
        <v>93166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60881</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175000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235881</v>
      </c>
      <c r="C1317" s="13" t="s">
        <v>653</v>
      </c>
      <c r="D1317" s="13" t="str">
        <f t="shared" si="19"/>
        <v>Error?</v>
      </c>
    </row>
    <row r="1318" spans="1:4" x14ac:dyDescent="0.2">
      <c r="A1318" s="54">
        <v>1257</v>
      </c>
      <c r="B1318" s="1222">
        <f>'Expenditures 15-22'!H168</f>
        <v>235881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60881</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175000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235881</v>
      </c>
      <c r="C1331" s="13" t="s">
        <v>653</v>
      </c>
      <c r="D1331" s="13" t="str">
        <f t="shared" si="19"/>
        <v>Error?</v>
      </c>
    </row>
    <row r="1332" spans="1:4" x14ac:dyDescent="0.2">
      <c r="A1332" s="54">
        <v>1271</v>
      </c>
      <c r="B1332" s="1222">
        <f>'Expenditures 15-22'!K168</f>
        <v>235881</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2046841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2046841</v>
      </c>
      <c r="C1535" s="13" t="s">
        <v>653</v>
      </c>
      <c r="D1535" s="13" t="str">
        <f t="shared" ref="D1535:D1598" si="23">IF(ISBLANK(B1535),"OK",IF(A1535-B1535=0,"OK","Error?"))</f>
        <v>Error?</v>
      </c>
    </row>
    <row r="1536" spans="1:4" x14ac:dyDescent="0.2">
      <c r="A1536" s="54">
        <v>1475</v>
      </c>
      <c r="B1536" s="1222">
        <f>'Expenditures 15-22'!E305</f>
        <v>2046841</v>
      </c>
      <c r="C1536" s="13" t="s">
        <v>653</v>
      </c>
      <c r="D1536" s="13" t="str">
        <f t="shared" si="23"/>
        <v>Error?</v>
      </c>
    </row>
    <row r="1537" spans="1:4" x14ac:dyDescent="0.2">
      <c r="A1537" s="54">
        <v>1476</v>
      </c>
      <c r="B1537" s="1222">
        <f>'Expenditures 15-22'!F294</f>
        <v>5210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5210</v>
      </c>
      <c r="C1541" s="13" t="s">
        <v>653</v>
      </c>
      <c r="D1541" s="13" t="str">
        <f t="shared" si="23"/>
        <v>Error?</v>
      </c>
    </row>
    <row r="1542" spans="1:4" x14ac:dyDescent="0.2">
      <c r="A1542" s="54">
        <v>1481</v>
      </c>
      <c r="B1542" s="1222">
        <f>'Expenditures 15-22'!F305</f>
        <v>5210</v>
      </c>
      <c r="C1542" s="13" t="s">
        <v>653</v>
      </c>
      <c r="D1542" s="13" t="str">
        <f t="shared" si="23"/>
        <v>Error?</v>
      </c>
    </row>
    <row r="1543" spans="1:4" x14ac:dyDescent="0.2">
      <c r="A1543" s="54">
        <v>1482</v>
      </c>
      <c r="B1543" s="1222">
        <f>'Expenditures 15-22'!G294</f>
        <v>48705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48705</v>
      </c>
      <c r="C1547" s="13" t="s">
        <v>653</v>
      </c>
      <c r="D1547" s="13" t="str">
        <f t="shared" si="23"/>
        <v>Error?</v>
      </c>
    </row>
    <row r="1548" spans="1:4" x14ac:dyDescent="0.2">
      <c r="A1548" s="54">
        <v>1487</v>
      </c>
      <c r="B1548" s="1222">
        <f>'Expenditures 15-22'!G305</f>
        <v>48705</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2100756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2100756</v>
      </c>
      <c r="C1559" s="13" t="s">
        <v>653</v>
      </c>
      <c r="D1559" s="13" t="str">
        <f t="shared" si="23"/>
        <v>Error?</v>
      </c>
    </row>
    <row r="1560" spans="1:4" x14ac:dyDescent="0.2">
      <c r="A1560" s="54">
        <v>1499</v>
      </c>
      <c r="B1560" s="1222">
        <f>'Expenditures 15-22'!K305</f>
        <v>2100756</v>
      </c>
      <c r="C1560" s="13" t="s">
        <v>653</v>
      </c>
      <c r="D1560" s="13" t="str">
        <f t="shared" si="23"/>
        <v>Error?</v>
      </c>
    </row>
    <row r="1561" spans="1:4" x14ac:dyDescent="0.2">
      <c r="A1561" s="54">
        <v>1500</v>
      </c>
      <c r="B1561" s="1222">
        <f>'Expenditures 15-22'!K306</f>
        <v>-2100271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499436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592602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2164174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63903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2100000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90524</v>
      </c>
      <c r="D2008" s="13" t="str">
        <f t="shared" si="30"/>
        <v>Error?</v>
      </c>
    </row>
    <row r="2009" spans="1:4" x14ac:dyDescent="0.2">
      <c r="A2009" s="54">
        <v>1948</v>
      </c>
      <c r="B2009" s="1222">
        <f>'Cap Outlay Deprec 27'!C8</f>
        <v>5706398</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36010</v>
      </c>
      <c r="D2011" s="13" t="str">
        <f t="shared" si="30"/>
        <v>Error?</v>
      </c>
    </row>
    <row r="2012" spans="1:4" x14ac:dyDescent="0.2">
      <c r="A2012" s="54">
        <v>1951</v>
      </c>
      <c r="B2012" s="1222">
        <f>'Cap Outlay Deprec 27'!C13</f>
        <v>1389375</v>
      </c>
      <c r="D2012" s="13" t="str">
        <f t="shared" si="30"/>
        <v>Error?</v>
      </c>
    </row>
    <row r="2013" spans="1:4" x14ac:dyDescent="0.2">
      <c r="A2013" s="54">
        <v>1952</v>
      </c>
      <c r="B2013" s="1222">
        <f>'Cap Outlay Deprec 27'!C16</f>
        <v>7423786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11708</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89444</v>
      </c>
      <c r="D2018" s="13" t="str">
        <f t="shared" si="30"/>
        <v>Error?</v>
      </c>
    </row>
    <row r="2019" spans="1:4" x14ac:dyDescent="0.2">
      <c r="A2019" s="54">
        <v>1958</v>
      </c>
      <c r="B2019" s="1222">
        <f>'Cap Outlay Deprec 27'!D16</f>
        <v>2134272</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13165</v>
      </c>
      <c r="D2024" s="13" t="str">
        <f t="shared" si="30"/>
        <v>Error?</v>
      </c>
    </row>
    <row r="2025" spans="1:4" x14ac:dyDescent="0.2">
      <c r="A2025" s="54">
        <v>1964</v>
      </c>
      <c r="B2025" s="1222">
        <f>'Cap Outlay Deprec 27'!E16</f>
        <v>13165</v>
      </c>
      <c r="C2025" s="13" t="s">
        <v>653</v>
      </c>
      <c r="D2025" s="13" t="str">
        <f t="shared" si="30"/>
        <v>Error?</v>
      </c>
    </row>
    <row r="2026" spans="1:4" x14ac:dyDescent="0.2">
      <c r="A2026" s="54">
        <v>1965</v>
      </c>
      <c r="B2026" s="1222">
        <f>'Cap Outlay Deprec 27'!F5</f>
        <v>90524</v>
      </c>
      <c r="C2026" s="13" t="s">
        <v>653</v>
      </c>
      <c r="D2026" s="13" t="str">
        <f t="shared" si="30"/>
        <v>Error?</v>
      </c>
    </row>
    <row r="2027" spans="1:4" x14ac:dyDescent="0.2">
      <c r="A2027" s="54">
        <v>1966</v>
      </c>
      <c r="B2027" s="1222">
        <f>'Cap Outlay Deprec 27'!F8</f>
        <v>5718106</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36010</v>
      </c>
      <c r="C2029" s="13" t="s">
        <v>653</v>
      </c>
      <c r="D2029" s="13" t="str">
        <f t="shared" si="30"/>
        <v>Error?</v>
      </c>
    </row>
    <row r="2030" spans="1:4" x14ac:dyDescent="0.2">
      <c r="A2030" s="54">
        <v>1969</v>
      </c>
      <c r="B2030" s="1222">
        <f>'Cap Outlay Deprec 27'!F13</f>
        <v>1465654</v>
      </c>
      <c r="C2030" s="13" t="s">
        <v>653</v>
      </c>
      <c r="D2030" s="13" t="str">
        <f t="shared" si="30"/>
        <v>Error?</v>
      </c>
    </row>
    <row r="2031" spans="1:4" x14ac:dyDescent="0.2">
      <c r="A2031" s="54">
        <v>1970</v>
      </c>
      <c r="B2031" s="1222">
        <f>'Cap Outlay Deprec 27'!F16</f>
        <v>9544893</v>
      </c>
      <c r="C2031" s="13" t="s">
        <v>653</v>
      </c>
      <c r="D2031" s="13" t="str">
        <f t="shared" si="30"/>
        <v>Error?</v>
      </c>
    </row>
    <row r="2032" spans="1:4" x14ac:dyDescent="0.2">
      <c r="A2032" s="82">
        <v>1971</v>
      </c>
      <c r="D2032" s="13" t="str">
        <f t="shared" si="30"/>
        <v>OK</v>
      </c>
    </row>
    <row r="2033" spans="1:4" x14ac:dyDescent="0.2">
      <c r="A2033" s="54">
        <v>1972</v>
      </c>
      <c r="B2033" s="1222">
        <f>'Cap Outlay Deprec 27'!H8</f>
        <v>3082052</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31233</v>
      </c>
      <c r="D2035" s="13" t="str">
        <f t="shared" si="30"/>
        <v>Error?</v>
      </c>
    </row>
    <row r="2036" spans="1:4" x14ac:dyDescent="0.2">
      <c r="A2036" s="54">
        <v>1975</v>
      </c>
      <c r="B2036" s="1222">
        <f>'Cap Outlay Deprec 27'!H13</f>
        <v>1287310</v>
      </c>
      <c r="D2036" s="13" t="str">
        <f t="shared" si="30"/>
        <v>Error?</v>
      </c>
    </row>
    <row r="2037" spans="1:4" x14ac:dyDescent="0.2">
      <c r="A2037" s="54">
        <v>1976</v>
      </c>
      <c r="B2037" s="1222">
        <f>'Cap Outlay Deprec 27'!H16</f>
        <v>4400595</v>
      </c>
      <c r="C2037" s="13" t="s">
        <v>653</v>
      </c>
      <c r="D2037" s="13" t="str">
        <f t="shared" si="30"/>
        <v>Error?</v>
      </c>
    </row>
    <row r="2038" spans="1:4" x14ac:dyDescent="0.2">
      <c r="A2038" s="82">
        <v>1977</v>
      </c>
      <c r="D2038" s="13" t="str">
        <f t="shared" si="30"/>
        <v>OK</v>
      </c>
    </row>
    <row r="2039" spans="1:4" x14ac:dyDescent="0.2">
      <c r="A2039" s="54">
        <v>1978</v>
      </c>
      <c r="B2039" s="1222">
        <f>'Cap Outlay Deprec 27'!I8</f>
        <v>100864</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2254</v>
      </c>
      <c r="D2041" s="13" t="str">
        <f t="shared" si="30"/>
        <v>Error?</v>
      </c>
    </row>
    <row r="2042" spans="1:4" x14ac:dyDescent="0.2">
      <c r="A2042" s="54">
        <v>1981</v>
      </c>
      <c r="B2042" s="1222">
        <f>'Cap Outlay Deprec 27'!I13</f>
        <v>64771</v>
      </c>
      <c r="D2042" s="13" t="str">
        <f t="shared" si="30"/>
        <v>Error?</v>
      </c>
    </row>
    <row r="2043" spans="1:4" x14ac:dyDescent="0.2">
      <c r="A2043" s="54">
        <v>1982</v>
      </c>
      <c r="B2043" s="1222">
        <f>'Cap Outlay Deprec 27'!I16</f>
        <v>167889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11765</v>
      </c>
      <c r="D2048" s="13" t="str">
        <f t="shared" si="31"/>
        <v>Error?</v>
      </c>
    </row>
    <row r="2049" spans="1:4" x14ac:dyDescent="0.2">
      <c r="A2049" s="54">
        <v>1988</v>
      </c>
      <c r="B2049" s="1222">
        <f>'Cap Outlay Deprec 27'!J16</f>
        <v>11765</v>
      </c>
      <c r="C2049" s="13" t="s">
        <v>653</v>
      </c>
      <c r="D2049" s="13" t="str">
        <f t="shared" si="31"/>
        <v>Error?</v>
      </c>
    </row>
    <row r="2050" spans="1:4" x14ac:dyDescent="0.2">
      <c r="A2050" s="82">
        <v>1989</v>
      </c>
      <c r="D2050" s="13" t="str">
        <f t="shared" si="31"/>
        <v>OK</v>
      </c>
    </row>
    <row r="2051" spans="1:4" x14ac:dyDescent="0.2">
      <c r="A2051" s="54">
        <v>1990</v>
      </c>
      <c r="B2051" s="1222">
        <f>'Cap Outlay Deprec 27'!K8</f>
        <v>3182916</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33487</v>
      </c>
      <c r="C2053" s="13" t="s">
        <v>653</v>
      </c>
      <c r="D2053" s="13" t="str">
        <f t="shared" si="31"/>
        <v>Error?</v>
      </c>
    </row>
    <row r="2054" spans="1:4" x14ac:dyDescent="0.2">
      <c r="A2054" s="54">
        <v>1993</v>
      </c>
      <c r="B2054" s="1222">
        <f>'Cap Outlay Deprec 27'!K13</f>
        <v>1340316</v>
      </c>
      <c r="C2054" s="13" t="s">
        <v>653</v>
      </c>
      <c r="D2054" s="13" t="str">
        <f t="shared" si="31"/>
        <v>Error?</v>
      </c>
    </row>
    <row r="2055" spans="1:4" x14ac:dyDescent="0.2">
      <c r="A2055" s="54">
        <v>1994</v>
      </c>
      <c r="B2055" s="1222">
        <f>'Cap Outlay Deprec 27'!K16</f>
        <v>4556719</v>
      </c>
      <c r="C2055" s="13" t="s">
        <v>653</v>
      </c>
      <c r="D2055" s="13" t="str">
        <f t="shared" si="31"/>
        <v>Error?</v>
      </c>
    </row>
    <row r="2056" spans="1:4" x14ac:dyDescent="0.2">
      <c r="A2056" s="54">
        <v>1995</v>
      </c>
      <c r="B2056" s="1222">
        <f>'Cap Outlay Deprec 27'!L5</f>
        <v>90524</v>
      </c>
      <c r="C2056" s="13" t="s">
        <v>653</v>
      </c>
      <c r="D2056" s="13" t="str">
        <f t="shared" si="31"/>
        <v>Error?</v>
      </c>
    </row>
    <row r="2057" spans="1:4" x14ac:dyDescent="0.2">
      <c r="A2057" s="54">
        <v>1996</v>
      </c>
      <c r="B2057" s="1222">
        <f>'Cap Outlay Deprec 27'!L8</f>
        <v>2535190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2523</v>
      </c>
      <c r="C2059" s="13" t="s">
        <v>653</v>
      </c>
      <c r="D2059" s="13" t="str">
        <f t="shared" si="31"/>
        <v>Error?</v>
      </c>
    </row>
    <row r="2060" spans="1:4" x14ac:dyDescent="0.2">
      <c r="A2060" s="54">
        <v>1999</v>
      </c>
      <c r="B2060" s="1222">
        <f>'Cap Outlay Deprec 27'!L13</f>
        <v>125338</v>
      </c>
      <c r="C2060" s="13" t="s">
        <v>653</v>
      </c>
      <c r="D2060" s="13" t="str">
        <f t="shared" si="31"/>
        <v>Error?</v>
      </c>
    </row>
    <row r="2061" spans="1:4" x14ac:dyDescent="0.2">
      <c r="A2061" s="54">
        <v>2000</v>
      </c>
      <c r="B2061" s="1222">
        <f>'Cap Outlay Deprec 27'!L16</f>
        <v>4988174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131411</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2847567</v>
      </c>
      <c r="C2551" s="13" t="s">
        <v>653</v>
      </c>
      <c r="D2551" s="13" t="str">
        <f t="shared" si="38"/>
        <v>Error?</v>
      </c>
    </row>
    <row r="2552" spans="1:4" x14ac:dyDescent="0.2">
      <c r="A2552" s="82">
        <v>2491</v>
      </c>
      <c r="D2552" s="13" t="str">
        <f t="shared" si="38"/>
        <v>OK</v>
      </c>
    </row>
    <row r="2553" spans="1:4" x14ac:dyDescent="0.2">
      <c r="A2553" s="54">
        <v>2492</v>
      </c>
      <c r="B2553" s="1222">
        <f>'Acct Summary 7-8'!C6</f>
        <v>282830</v>
      </c>
      <c r="C2553" s="13" t="s">
        <v>653</v>
      </c>
      <c r="D2553" s="13" t="str">
        <f t="shared" si="38"/>
        <v>Error?</v>
      </c>
    </row>
    <row r="2554" spans="1:4" x14ac:dyDescent="0.2">
      <c r="A2554" s="54">
        <v>2493</v>
      </c>
      <c r="B2554" s="1222">
        <f>'Acct Summary 7-8'!C7</f>
        <v>134645</v>
      </c>
      <c r="C2554" s="13" t="s">
        <v>653</v>
      </c>
      <c r="D2554" s="13" t="str">
        <f t="shared" si="38"/>
        <v>Error?</v>
      </c>
    </row>
    <row r="2555" spans="1:4" x14ac:dyDescent="0.2">
      <c r="A2555" s="54">
        <v>2494</v>
      </c>
      <c r="B2555" s="1222">
        <f>'Acct Summary 7-8'!C8</f>
        <v>3265042</v>
      </c>
      <c r="C2555" s="13" t="s">
        <v>653</v>
      </c>
      <c r="D2555" s="13" t="str">
        <f t="shared" si="38"/>
        <v>Error?</v>
      </c>
    </row>
    <row r="2556" spans="1:4" x14ac:dyDescent="0.2">
      <c r="A2556" s="54">
        <v>2495</v>
      </c>
      <c r="B2556" s="1222">
        <f>'Acct Summary 7-8'!C12</f>
        <v>1760677</v>
      </c>
      <c r="C2556" s="13" t="s">
        <v>653</v>
      </c>
      <c r="D2556" s="13" t="str">
        <f t="shared" si="38"/>
        <v>Error?</v>
      </c>
    </row>
    <row r="2557" spans="1:4" x14ac:dyDescent="0.2">
      <c r="A2557" s="54">
        <v>2496</v>
      </c>
      <c r="B2557" s="1222">
        <f>'Acct Summary 7-8'!C13</f>
        <v>1411199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3171876</v>
      </c>
      <c r="C2561" s="13" t="s">
        <v>653</v>
      </c>
      <c r="D2561" s="13" t="str">
        <f t="shared" si="39"/>
        <v>Error?</v>
      </c>
    </row>
    <row r="2562" spans="1:4" x14ac:dyDescent="0.2">
      <c r="A2562" s="54">
        <v>2501</v>
      </c>
      <c r="B2562" s="1222">
        <f>'Acct Summary 7-8'!C20</f>
        <v>93166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235881</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235881</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235881</v>
      </c>
      <c r="C2634" s="13" t="s">
        <v>653</v>
      </c>
      <c r="D2634" s="13" t="str">
        <f t="shared" si="40"/>
        <v>Error?</v>
      </c>
    </row>
    <row r="2635" spans="1:4" x14ac:dyDescent="0.2">
      <c r="A2635" s="54">
        <v>2574</v>
      </c>
      <c r="B2635" s="1222">
        <f>'Acct Summary 7-8'!E17</f>
        <v>235881</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485</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485</v>
      </c>
      <c r="C2658" s="13" t="s">
        <v>653</v>
      </c>
      <c r="D2658" s="13" t="str">
        <f t="shared" si="40"/>
        <v>Error?</v>
      </c>
    </row>
    <row r="2659" spans="1:4" x14ac:dyDescent="0.2">
      <c r="A2659" s="54">
        <v>2598</v>
      </c>
      <c r="B2659" s="1222">
        <f>'Acct Summary 7-8'!H13</f>
        <v>2100756</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2100756</v>
      </c>
      <c r="C2661" s="13" t="s">
        <v>653</v>
      </c>
      <c r="D2661" s="13" t="str">
        <f t="shared" si="40"/>
        <v>Error?</v>
      </c>
    </row>
    <row r="2662" spans="1:4" x14ac:dyDescent="0.2">
      <c r="A2662" s="54">
        <v>2601</v>
      </c>
      <c r="B2662" s="1222">
        <f>'Acct Summary 7-8'!H20</f>
        <v>-2100271</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2234599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38286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38286</v>
      </c>
      <c r="D2914" s="13" t="str">
        <f t="shared" si="44"/>
        <v>Error?</v>
      </c>
    </row>
    <row r="2915" spans="1:4" x14ac:dyDescent="0.2">
      <c r="A2915" s="82">
        <v>2854</v>
      </c>
      <c r="D2915" s="13" t="str">
        <f t="shared" si="44"/>
        <v>OK</v>
      </c>
    </row>
    <row r="2916" spans="1:4" x14ac:dyDescent="0.2">
      <c r="A2916" s="54">
        <v>2855</v>
      </c>
      <c r="B2916" s="1222">
        <f>'Assets-Liab 5-6'!L34</f>
        <v>38286</v>
      </c>
      <c r="C2916" s="13" t="s">
        <v>653</v>
      </c>
      <c r="D2916" s="13" t="str">
        <f t="shared" si="44"/>
        <v>Error?</v>
      </c>
    </row>
    <row r="2917" spans="1:4" x14ac:dyDescent="0.2">
      <c r="A2917" s="54">
        <v>2856</v>
      </c>
      <c r="B2917" s="1222">
        <f>'Assets-Liab 5-6'!L41</f>
        <v>38286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93166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-2100271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588553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63903</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38286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201479</v>
      </c>
      <c r="D3451" s="13" t="str">
        <f t="shared" si="52"/>
        <v>Error?</v>
      </c>
    </row>
    <row r="3452" spans="1:4" x14ac:dyDescent="0.2">
      <c r="A3452" s="54">
        <v>3391</v>
      </c>
      <c r="B3452" s="1222">
        <f>'Cap Outlay Deprec 27'!D15</f>
        <v>2033120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2234599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2234599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524922</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3789964</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235881</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485</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524922</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3696798</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235881</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2100756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1925000</v>
      </c>
      <c r="C4171" s="13" t="s">
        <v>653</v>
      </c>
      <c r="D4171" s="13" t="str">
        <f t="shared" si="64"/>
        <v>Error?</v>
      </c>
    </row>
    <row r="4172" spans="1:4" x14ac:dyDescent="0.2">
      <c r="A4172" s="54">
        <v>4111</v>
      </c>
      <c r="B4172" s="1222">
        <f>'Short-Term Long-Term Debt 25'!J49</f>
        <v>1925000</v>
      </c>
      <c r="C4172" s="13" t="s">
        <v>653</v>
      </c>
      <c r="D4172" s="13" t="str">
        <f t="shared" si="64"/>
        <v>Error?</v>
      </c>
    </row>
    <row r="4173" spans="1:4" x14ac:dyDescent="0.2">
      <c r="A4173" s="54">
        <v>4112</v>
      </c>
      <c r="B4173" s="1222">
        <f>'Short-Term Long-Term Debt 25'!H49</f>
        <v>175000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592602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15000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1925000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2738506</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16695</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2755201</v>
      </c>
      <c r="C5087" s="13" t="s">
        <v>653</v>
      </c>
      <c r="D5087" s="13" t="str">
        <f t="shared" si="78"/>
        <v>Error?</v>
      </c>
    </row>
    <row r="5088" spans="1:4" x14ac:dyDescent="0.2">
      <c r="A5088" s="54">
        <v>5027</v>
      </c>
      <c r="B5088" s="1222">
        <f>'Revenues 9-14'!C65</f>
        <v>880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880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27380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27380</v>
      </c>
      <c r="C5102" s="13" t="s">
        <v>653</v>
      </c>
      <c r="D5102" s="13" t="str">
        <f t="shared" si="78"/>
        <v>Error?</v>
      </c>
    </row>
    <row r="5103" spans="1:4" x14ac:dyDescent="0.2">
      <c r="A5103" s="54">
        <v>5042</v>
      </c>
      <c r="B5103" s="1222">
        <f>'Revenues 9-14'!C84</f>
        <v>6697</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6697</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50581</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6828</v>
      </c>
      <c r="D5119" s="13" t="str">
        <f t="shared" ref="D5119:D5182" si="79">IF(ISBLANK(B5119),"OK",IF(A5119-B5119=0,"OK","Error?"))</f>
        <v>Error?</v>
      </c>
    </row>
    <row r="5120" spans="1:4" x14ac:dyDescent="0.2">
      <c r="A5120" s="54">
        <v>5059</v>
      </c>
      <c r="B5120" s="1222">
        <f>'Revenues 9-14'!C108</f>
        <v>57409</v>
      </c>
      <c r="C5120" s="13" t="s">
        <v>653</v>
      </c>
      <c r="D5120" s="13" t="str">
        <f t="shared" si="79"/>
        <v>Error?</v>
      </c>
    </row>
    <row r="5121" spans="1:4" x14ac:dyDescent="0.2">
      <c r="A5121" s="54">
        <v>5060</v>
      </c>
      <c r="B5121" s="1222">
        <f>'Revenues 9-14'!C109</f>
        <v>2847567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267830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267830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282830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282830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134645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134645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134645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134645</v>
      </c>
      <c r="C5326" s="13" t="s">
        <v>653</v>
      </c>
      <c r="D5326" s="13" t="str">
        <f t="shared" si="82"/>
        <v>Error?</v>
      </c>
    </row>
    <row r="5327" spans="1:4" x14ac:dyDescent="0.2">
      <c r="A5327" s="54">
        <v>5266</v>
      </c>
      <c r="B5327" s="1222">
        <f>'Revenues 9-14'!C275</f>
        <v>3265042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235881</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235881</v>
      </c>
      <c r="C5526" s="13" t="s">
        <v>653</v>
      </c>
      <c r="D5526" s="13" t="str">
        <f t="shared" si="85"/>
        <v>Error?</v>
      </c>
    </row>
    <row r="5527" spans="1:4" x14ac:dyDescent="0.2">
      <c r="A5527" s="54">
        <v>5466</v>
      </c>
      <c r="B5527" s="1222">
        <f>'Revenues 9-14'!E109</f>
        <v>235881</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235881</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485</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485</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485</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485</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4049</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93166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-2100271</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0.15721512920982381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f>'Acct Summary 7-8'!H83</f>
        <v>-32.866547736413004</v>
      </c>
      <c r="D6281" s="13" t="str">
        <f t="shared" si="97"/>
        <v>Error?</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167889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4d435f69-8686-490b-bd6d-b153bf22ab50"/>
    <ds:schemaRef ds:uri="http://schemas.microsoft.com/office/infopath/2007/PartnerControls"/>
    <ds:schemaRef ds:uri="http://purl.org/dc/terms/"/>
    <ds:schemaRef ds:uri="http://schemas.openxmlformats.org/package/2006/metadata/core-properties"/>
    <ds:schemaRef ds:uri="d21dc803-237d-4c68-8692-8d731fd29118"/>
    <ds:schemaRef ds:uri="http://schemas.microsoft.com/office/2006/documentManagement/types"/>
    <ds:schemaRef ds:uri="6ce3111e-7420-4802-b50a-75d4e9a0b980"/>
    <ds:schemaRef ds:uri="http://purl.org/dc/elements/1.1/"/>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2017-09-18T16:54:37Z</cp:lastPrinted>
  <dcterms:created xsi:type="dcterms:W3CDTF">2003-10-29T19:06:34Z</dcterms:created>
  <dcterms:modified xsi:type="dcterms:W3CDTF">2017-09-19T19:10:53Z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